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1 - KANALIZACE" sheetId="2" r:id="rId2"/>
    <sheet name="SO 02 - KANALIZAČNÍ PŘÍPOJKY" sheetId="3" r:id="rId3"/>
    <sheet name="SO 03 - VODOVODNÍ ŘÁD" sheetId="4" r:id="rId4"/>
    <sheet name="SO 04 - VODOVODNÍ PŘÍPOJKY" sheetId="5" r:id="rId5"/>
    <sheet name="SO 90 - OSTATNÍ NÁKLADY" sheetId="6" r:id="rId6"/>
    <sheet name="Seznam figur" sheetId="7" r:id="rId7"/>
  </sheets>
  <definedNames>
    <definedName name="_xlnm._FilterDatabase" localSheetId="1" hidden="1">'SO 01 - KANALIZACE'!$C$138:$K$781</definedName>
    <definedName name="_xlnm._FilterDatabase" localSheetId="2" hidden="1">'SO 02 - KANALIZAČNÍ PŘÍPOJKY'!$C$133:$K$329</definedName>
    <definedName name="_xlnm._FilterDatabase" localSheetId="3" hidden="1">'SO 03 - VODOVODNÍ ŘÁD'!$C$133:$K$348</definedName>
    <definedName name="_xlnm._FilterDatabase" localSheetId="4" hidden="1">'SO 04 - VODOVODNÍ PŘÍPOJKY'!$C$133:$K$324</definedName>
    <definedName name="_xlnm._FilterDatabase" localSheetId="5" hidden="1">'SO 90 - OSTATNÍ NÁKLADY'!$C$126:$K$160</definedName>
    <definedName name="_xlnm.Print_Titles" localSheetId="0">'Rekapitulace stavby'!$92:$92</definedName>
    <definedName name="_xlnm.Print_Titles" localSheetId="6">'Seznam figur'!$9:$9</definedName>
    <definedName name="_xlnm.Print_Titles" localSheetId="1">'SO 01 - KANALIZACE'!$138:$138</definedName>
    <definedName name="_xlnm.Print_Titles" localSheetId="2">'SO 02 - KANALIZAČNÍ PŘÍPOJKY'!$133:$133</definedName>
    <definedName name="_xlnm.Print_Titles" localSheetId="3">'SO 03 - VODOVODNÍ ŘÁD'!$133:$133</definedName>
    <definedName name="_xlnm.Print_Titles" localSheetId="4">'SO 04 - VODOVODNÍ PŘÍPOJKY'!$133:$133</definedName>
    <definedName name="_xlnm.Print_Titles" localSheetId="5">'SO 90 - OSTATNÍ NÁKLADY'!$126:$126</definedName>
    <definedName name="_xlnm.Print_Area" localSheetId="0">'Rekapitulace stavby'!$D$4:$AO$76,'Rekapitulace stavby'!$C$82:$AQ$107</definedName>
    <definedName name="_xlnm.Print_Area" localSheetId="6">'Seznam figur'!$C$4:$G$672</definedName>
    <definedName name="_xlnm.Print_Area" localSheetId="1">'SO 01 - KANALIZACE'!$C$4:$J$41,'SO 01 - KANALIZACE'!$C$49:$J$75,'SO 01 - KANALIZACE'!$C$81:$J$120,'SO 01 - KANALIZACE'!$C$126:$K$781</definedName>
    <definedName name="_xlnm.Print_Area" localSheetId="2">'SO 02 - KANALIZAČNÍ PŘÍPOJKY'!$C$4:$J$41,'SO 02 - KANALIZAČNÍ PŘÍPOJKY'!$C$49:$J$75,'SO 02 - KANALIZAČNÍ PŘÍPOJKY'!$C$81:$J$115,'SO 02 - KANALIZAČNÍ PŘÍPOJKY'!$C$121:$K$329</definedName>
    <definedName name="_xlnm.Print_Area" localSheetId="3">'SO 03 - VODOVODNÍ ŘÁD'!$C$4:$J$41,'SO 03 - VODOVODNÍ ŘÁD'!$C$49:$J$75,'SO 03 - VODOVODNÍ ŘÁD'!$C$81:$J$115,'SO 03 - VODOVODNÍ ŘÁD'!$C$121:$K$348</definedName>
    <definedName name="_xlnm.Print_Area" localSheetId="4">'SO 04 - VODOVODNÍ PŘÍPOJKY'!$C$4:$J$41,'SO 04 - VODOVODNÍ PŘÍPOJKY'!$C$49:$J$75,'SO 04 - VODOVODNÍ PŘÍPOJKY'!$C$81:$J$115,'SO 04 - VODOVODNÍ PŘÍPOJKY'!$C$121:$K$324</definedName>
    <definedName name="_xlnm.Print_Area" localSheetId="5">'SO 90 - OSTATNÍ NÁKLADY'!$C$4:$J$41,'SO 90 - OSTATNÍ NÁKLADY'!$C$50:$J$76,'SO 90 - OSTATNÍ NÁKLADY'!$C$82:$J$108,'SO 90 - OSTATNÍ NÁKLADY'!$C$114:$K$160</definedName>
  </definedNames>
  <calcPr calcId="145621"/>
</workbook>
</file>

<file path=xl/calcChain.xml><?xml version="1.0" encoding="utf-8"?>
<calcChain xmlns="http://schemas.openxmlformats.org/spreadsheetml/2006/main">
  <c r="D7" i="7" l="1"/>
  <c r="J39" i="6"/>
  <c r="J38" i="6"/>
  <c r="AY99" i="1" s="1"/>
  <c r="J37" i="6"/>
  <c r="AX99" i="1" s="1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J124" i="6"/>
  <c r="J123" i="6"/>
  <c r="F123" i="6"/>
  <c r="F121" i="6"/>
  <c r="E119" i="6"/>
  <c r="BI106" i="6"/>
  <c r="BH106" i="6"/>
  <c r="BG106" i="6"/>
  <c r="BF106" i="6"/>
  <c r="BI105" i="6"/>
  <c r="BH105" i="6"/>
  <c r="BG105" i="6"/>
  <c r="BF105" i="6"/>
  <c r="BE105" i="6"/>
  <c r="BI104" i="6"/>
  <c r="BH104" i="6"/>
  <c r="BG104" i="6"/>
  <c r="BF104" i="6"/>
  <c r="BE104" i="6"/>
  <c r="BI103" i="6"/>
  <c r="BH103" i="6"/>
  <c r="BG103" i="6"/>
  <c r="BF103" i="6"/>
  <c r="BE103" i="6"/>
  <c r="BI102" i="6"/>
  <c r="BH102" i="6"/>
  <c r="BG102" i="6"/>
  <c r="BF102" i="6"/>
  <c r="BE102" i="6"/>
  <c r="BI101" i="6"/>
  <c r="BH101" i="6"/>
  <c r="BG101" i="6"/>
  <c r="BF101" i="6"/>
  <c r="BE101" i="6"/>
  <c r="J92" i="6"/>
  <c r="J91" i="6"/>
  <c r="F91" i="6"/>
  <c r="F89" i="6"/>
  <c r="E87" i="6"/>
  <c r="J18" i="6"/>
  <c r="E18" i="6"/>
  <c r="F124" i="6"/>
  <c r="J17" i="6"/>
  <c r="J12" i="6"/>
  <c r="J121" i="6" s="1"/>
  <c r="E7" i="6"/>
  <c r="E117" i="6" s="1"/>
  <c r="J39" i="5"/>
  <c r="J38" i="5"/>
  <c r="AY98" i="1"/>
  <c r="J37" i="5"/>
  <c r="AX98" i="1"/>
  <c r="BI323" i="5"/>
  <c r="BH323" i="5"/>
  <c r="BG323" i="5"/>
  <c r="BF323" i="5"/>
  <c r="T323" i="5"/>
  <c r="R323" i="5"/>
  <c r="P323" i="5"/>
  <c r="BI320" i="5"/>
  <c r="BH320" i="5"/>
  <c r="BG320" i="5"/>
  <c r="BF320" i="5"/>
  <c r="T320" i="5"/>
  <c r="R320" i="5"/>
  <c r="P320" i="5"/>
  <c r="BI317" i="5"/>
  <c r="BH317" i="5"/>
  <c r="BG317" i="5"/>
  <c r="BF317" i="5"/>
  <c r="T317" i="5"/>
  <c r="T316" i="5"/>
  <c r="R317" i="5"/>
  <c r="R316" i="5"/>
  <c r="P317" i="5"/>
  <c r="P316" i="5"/>
  <c r="BI315" i="5"/>
  <c r="BH315" i="5"/>
  <c r="BG315" i="5"/>
  <c r="BF315" i="5"/>
  <c r="T315" i="5"/>
  <c r="T314" i="5"/>
  <c r="R315" i="5"/>
  <c r="R314" i="5"/>
  <c r="P315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0" i="5"/>
  <c r="BH310" i="5"/>
  <c r="BG310" i="5"/>
  <c r="BF310" i="5"/>
  <c r="T310" i="5"/>
  <c r="R310" i="5"/>
  <c r="P310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2" i="5"/>
  <c r="BH302" i="5"/>
  <c r="BG302" i="5"/>
  <c r="BF302" i="5"/>
  <c r="T302" i="5"/>
  <c r="R302" i="5"/>
  <c r="P302" i="5"/>
  <c r="BI298" i="5"/>
  <c r="BH298" i="5"/>
  <c r="BG298" i="5"/>
  <c r="BF298" i="5"/>
  <c r="T298" i="5"/>
  <c r="R298" i="5"/>
  <c r="P298" i="5"/>
  <c r="BI296" i="5"/>
  <c r="BH296" i="5"/>
  <c r="BG296" i="5"/>
  <c r="BF296" i="5"/>
  <c r="T296" i="5"/>
  <c r="R296" i="5"/>
  <c r="P296" i="5"/>
  <c r="BI292" i="5"/>
  <c r="BH292" i="5"/>
  <c r="BG292" i="5"/>
  <c r="BF292" i="5"/>
  <c r="T292" i="5"/>
  <c r="R292" i="5"/>
  <c r="P292" i="5"/>
  <c r="BI284" i="5"/>
  <c r="BH284" i="5"/>
  <c r="BG284" i="5"/>
  <c r="BF284" i="5"/>
  <c r="T284" i="5"/>
  <c r="R284" i="5"/>
  <c r="P284" i="5"/>
  <c r="BI282" i="5"/>
  <c r="BH282" i="5"/>
  <c r="BG282" i="5"/>
  <c r="BF282" i="5"/>
  <c r="T282" i="5"/>
  <c r="R282" i="5"/>
  <c r="P282" i="5"/>
  <c r="BI280" i="5"/>
  <c r="BH280" i="5"/>
  <c r="BG280" i="5"/>
  <c r="BF280" i="5"/>
  <c r="T280" i="5"/>
  <c r="R280" i="5"/>
  <c r="P280" i="5"/>
  <c r="BI275" i="5"/>
  <c r="BH275" i="5"/>
  <c r="BG275" i="5"/>
  <c r="BF275" i="5"/>
  <c r="T275" i="5"/>
  <c r="R275" i="5"/>
  <c r="P275" i="5"/>
  <c r="BI273" i="5"/>
  <c r="BH273" i="5"/>
  <c r="BG273" i="5"/>
  <c r="BF273" i="5"/>
  <c r="T273" i="5"/>
  <c r="R273" i="5"/>
  <c r="P273" i="5"/>
  <c r="BI271" i="5"/>
  <c r="BH271" i="5"/>
  <c r="BG271" i="5"/>
  <c r="BF271" i="5"/>
  <c r="T271" i="5"/>
  <c r="R271" i="5"/>
  <c r="P271" i="5"/>
  <c r="BI266" i="5"/>
  <c r="BH266" i="5"/>
  <c r="BG266" i="5"/>
  <c r="BF266" i="5"/>
  <c r="T266" i="5"/>
  <c r="R266" i="5"/>
  <c r="P266" i="5"/>
  <c r="BI263" i="5"/>
  <c r="BH263" i="5"/>
  <c r="BG263" i="5"/>
  <c r="BF263" i="5"/>
  <c r="T263" i="5"/>
  <c r="R263" i="5"/>
  <c r="P263" i="5"/>
  <c r="BI261" i="5"/>
  <c r="BH261" i="5"/>
  <c r="BG261" i="5"/>
  <c r="BF261" i="5"/>
  <c r="T261" i="5"/>
  <c r="R261" i="5"/>
  <c r="P261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0" i="5"/>
  <c r="BH250" i="5"/>
  <c r="BG250" i="5"/>
  <c r="BF250" i="5"/>
  <c r="T250" i="5"/>
  <c r="R250" i="5"/>
  <c r="P250" i="5"/>
  <c r="BI247" i="5"/>
  <c r="BH247" i="5"/>
  <c r="BG247" i="5"/>
  <c r="BF247" i="5"/>
  <c r="T247" i="5"/>
  <c r="R247" i="5"/>
  <c r="P247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28" i="5"/>
  <c r="BH228" i="5"/>
  <c r="BG228" i="5"/>
  <c r="BF228" i="5"/>
  <c r="T228" i="5"/>
  <c r="R228" i="5"/>
  <c r="P228" i="5"/>
  <c r="BI224" i="5"/>
  <c r="BH224" i="5"/>
  <c r="BG224" i="5"/>
  <c r="BF224" i="5"/>
  <c r="T224" i="5"/>
  <c r="R224" i="5"/>
  <c r="P224" i="5"/>
  <c r="BI219" i="5"/>
  <c r="BH219" i="5"/>
  <c r="BG219" i="5"/>
  <c r="BF219" i="5"/>
  <c r="T219" i="5"/>
  <c r="R219" i="5"/>
  <c r="P219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6" i="5"/>
  <c r="BH206" i="5"/>
  <c r="BG206" i="5"/>
  <c r="BF206" i="5"/>
  <c r="T206" i="5"/>
  <c r="R206" i="5"/>
  <c r="P206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J131" i="5"/>
  <c r="J130" i="5"/>
  <c r="F130" i="5"/>
  <c r="F128" i="5"/>
  <c r="E126" i="5"/>
  <c r="BI113" i="5"/>
  <c r="BH113" i="5"/>
  <c r="BG113" i="5"/>
  <c r="BF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BI108" i="5"/>
  <c r="BH108" i="5"/>
  <c r="BG108" i="5"/>
  <c r="BF108" i="5"/>
  <c r="BE108" i="5"/>
  <c r="J91" i="5"/>
  <c r="J90" i="5"/>
  <c r="F90" i="5"/>
  <c r="F88" i="5"/>
  <c r="E86" i="5"/>
  <c r="J18" i="5"/>
  <c r="E18" i="5"/>
  <c r="F131" i="5"/>
  <c r="J17" i="5"/>
  <c r="J12" i="5"/>
  <c r="J128" i="5" s="1"/>
  <c r="E7" i="5"/>
  <c r="E124" i="5" s="1"/>
  <c r="J39" i="4"/>
  <c r="J38" i="4"/>
  <c r="AY97" i="1"/>
  <c r="J37" i="4"/>
  <c r="AX97" i="1"/>
  <c r="BI347" i="4"/>
  <c r="BH347" i="4"/>
  <c r="BG347" i="4"/>
  <c r="BF347" i="4"/>
  <c r="T347" i="4"/>
  <c r="R347" i="4"/>
  <c r="P347" i="4"/>
  <c r="BI344" i="4"/>
  <c r="BH344" i="4"/>
  <c r="BG344" i="4"/>
  <c r="BF344" i="4"/>
  <c r="T344" i="4"/>
  <c r="R344" i="4"/>
  <c r="P344" i="4"/>
  <c r="BI341" i="4"/>
  <c r="BH341" i="4"/>
  <c r="BG341" i="4"/>
  <c r="BF341" i="4"/>
  <c r="T341" i="4"/>
  <c r="T340" i="4"/>
  <c r="R341" i="4"/>
  <c r="R340" i="4"/>
  <c r="P341" i="4"/>
  <c r="P340" i="4"/>
  <c r="BI338" i="4"/>
  <c r="BH338" i="4"/>
  <c r="BG338" i="4"/>
  <c r="BF338" i="4"/>
  <c r="T338" i="4"/>
  <c r="R338" i="4"/>
  <c r="P338" i="4"/>
  <c r="BI336" i="4"/>
  <c r="BH336" i="4"/>
  <c r="BG336" i="4"/>
  <c r="BF336" i="4"/>
  <c r="T336" i="4"/>
  <c r="R336" i="4"/>
  <c r="P336" i="4"/>
  <c r="BI334" i="4"/>
  <c r="BH334" i="4"/>
  <c r="BG334" i="4"/>
  <c r="BF334" i="4"/>
  <c r="T334" i="4"/>
  <c r="R334" i="4"/>
  <c r="P334" i="4"/>
  <c r="BI333" i="4"/>
  <c r="BH333" i="4"/>
  <c r="BG333" i="4"/>
  <c r="BF333" i="4"/>
  <c r="T333" i="4"/>
  <c r="R333" i="4"/>
  <c r="P333" i="4"/>
  <c r="BI332" i="4"/>
  <c r="BH332" i="4"/>
  <c r="BG332" i="4"/>
  <c r="BF332" i="4"/>
  <c r="T332" i="4"/>
  <c r="R332" i="4"/>
  <c r="P332" i="4"/>
  <c r="BI331" i="4"/>
  <c r="BH331" i="4"/>
  <c r="BG331" i="4"/>
  <c r="BF331" i="4"/>
  <c r="T331" i="4"/>
  <c r="R331" i="4"/>
  <c r="P331" i="4"/>
  <c r="BI330" i="4"/>
  <c r="BH330" i="4"/>
  <c r="BG330" i="4"/>
  <c r="BF330" i="4"/>
  <c r="T330" i="4"/>
  <c r="R330" i="4"/>
  <c r="P330" i="4"/>
  <c r="BI329" i="4"/>
  <c r="BH329" i="4"/>
  <c r="BG329" i="4"/>
  <c r="BF329" i="4"/>
  <c r="T329" i="4"/>
  <c r="R329" i="4"/>
  <c r="P329" i="4"/>
  <c r="BI328" i="4"/>
  <c r="BH328" i="4"/>
  <c r="BG328" i="4"/>
  <c r="BF328" i="4"/>
  <c r="T328" i="4"/>
  <c r="R328" i="4"/>
  <c r="P328" i="4"/>
  <c r="BI327" i="4"/>
  <c r="BH327" i="4"/>
  <c r="BG327" i="4"/>
  <c r="BF327" i="4"/>
  <c r="T327" i="4"/>
  <c r="R327" i="4"/>
  <c r="P327" i="4"/>
  <c r="BI326" i="4"/>
  <c r="BH326" i="4"/>
  <c r="BG326" i="4"/>
  <c r="BF326" i="4"/>
  <c r="T326" i="4"/>
  <c r="R326" i="4"/>
  <c r="P326" i="4"/>
  <c r="BI325" i="4"/>
  <c r="BH325" i="4"/>
  <c r="BG325" i="4"/>
  <c r="BF325" i="4"/>
  <c r="T325" i="4"/>
  <c r="R325" i="4"/>
  <c r="P325" i="4"/>
  <c r="BI324" i="4"/>
  <c r="BH324" i="4"/>
  <c r="BG324" i="4"/>
  <c r="BF324" i="4"/>
  <c r="T324" i="4"/>
  <c r="R324" i="4"/>
  <c r="P324" i="4"/>
  <c r="BI323" i="4"/>
  <c r="BH323" i="4"/>
  <c r="BG323" i="4"/>
  <c r="BF323" i="4"/>
  <c r="T323" i="4"/>
  <c r="R323" i="4"/>
  <c r="P323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9" i="4"/>
  <c r="BH319" i="4"/>
  <c r="BG319" i="4"/>
  <c r="BF319" i="4"/>
  <c r="T319" i="4"/>
  <c r="R319" i="4"/>
  <c r="P319" i="4"/>
  <c r="BI318" i="4"/>
  <c r="BH318" i="4"/>
  <c r="BG318" i="4"/>
  <c r="BF318" i="4"/>
  <c r="T318" i="4"/>
  <c r="R318" i="4"/>
  <c r="P318" i="4"/>
  <c r="BI317" i="4"/>
  <c r="BH317" i="4"/>
  <c r="BG317" i="4"/>
  <c r="BF317" i="4"/>
  <c r="T317" i="4"/>
  <c r="R317" i="4"/>
  <c r="P317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299" i="4"/>
  <c r="BH299" i="4"/>
  <c r="BG299" i="4"/>
  <c r="BF299" i="4"/>
  <c r="T299" i="4"/>
  <c r="R299" i="4"/>
  <c r="P299" i="4"/>
  <c r="BI298" i="4"/>
  <c r="BH298" i="4"/>
  <c r="BG298" i="4"/>
  <c r="BF298" i="4"/>
  <c r="T298" i="4"/>
  <c r="R298" i="4"/>
  <c r="P298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91" i="4"/>
  <c r="BH291" i="4"/>
  <c r="BG291" i="4"/>
  <c r="BF291" i="4"/>
  <c r="T291" i="4"/>
  <c r="R291" i="4"/>
  <c r="P291" i="4"/>
  <c r="BI287" i="4"/>
  <c r="BH287" i="4"/>
  <c r="BG287" i="4"/>
  <c r="BF287" i="4"/>
  <c r="T287" i="4"/>
  <c r="R287" i="4"/>
  <c r="P287" i="4"/>
  <c r="BI285" i="4"/>
  <c r="BH285" i="4"/>
  <c r="BG285" i="4"/>
  <c r="BF285" i="4"/>
  <c r="T285" i="4"/>
  <c r="R285" i="4"/>
  <c r="P285" i="4"/>
  <c r="BI283" i="4"/>
  <c r="BH283" i="4"/>
  <c r="BG283" i="4"/>
  <c r="BF283" i="4"/>
  <c r="T283" i="4"/>
  <c r="R283" i="4"/>
  <c r="P283" i="4"/>
  <c r="BI279" i="4"/>
  <c r="BH279" i="4"/>
  <c r="BG279" i="4"/>
  <c r="BF279" i="4"/>
  <c r="T279" i="4"/>
  <c r="R279" i="4"/>
  <c r="P279" i="4"/>
  <c r="BI277" i="4"/>
  <c r="BH277" i="4"/>
  <c r="BG277" i="4"/>
  <c r="BF277" i="4"/>
  <c r="T277" i="4"/>
  <c r="R277" i="4"/>
  <c r="P277" i="4"/>
  <c r="BI275" i="4"/>
  <c r="BH275" i="4"/>
  <c r="BG275" i="4"/>
  <c r="BF275" i="4"/>
  <c r="T275" i="4"/>
  <c r="R275" i="4"/>
  <c r="P275" i="4"/>
  <c r="BI271" i="4"/>
  <c r="BH271" i="4"/>
  <c r="BG271" i="4"/>
  <c r="BF271" i="4"/>
  <c r="T271" i="4"/>
  <c r="R271" i="4"/>
  <c r="P271" i="4"/>
  <c r="BI269" i="4"/>
  <c r="BH269" i="4"/>
  <c r="BG269" i="4"/>
  <c r="BF269" i="4"/>
  <c r="T269" i="4"/>
  <c r="R269" i="4"/>
  <c r="P269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0" i="4"/>
  <c r="BH260" i="4"/>
  <c r="BG260" i="4"/>
  <c r="BF260" i="4"/>
  <c r="T260" i="4"/>
  <c r="R260" i="4"/>
  <c r="P260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50" i="4"/>
  <c r="BH250" i="4"/>
  <c r="BG250" i="4"/>
  <c r="BF250" i="4"/>
  <c r="T250" i="4"/>
  <c r="R250" i="4"/>
  <c r="P250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33" i="4"/>
  <c r="BH233" i="4"/>
  <c r="BG233" i="4"/>
  <c r="BF233" i="4"/>
  <c r="T233" i="4"/>
  <c r="R233" i="4"/>
  <c r="P233" i="4"/>
  <c r="BI229" i="4"/>
  <c r="BH229" i="4"/>
  <c r="BG229" i="4"/>
  <c r="BF229" i="4"/>
  <c r="T229" i="4"/>
  <c r="R229" i="4"/>
  <c r="P229" i="4"/>
  <c r="BI224" i="4"/>
  <c r="BH224" i="4"/>
  <c r="BG224" i="4"/>
  <c r="BF224" i="4"/>
  <c r="T224" i="4"/>
  <c r="R224" i="4"/>
  <c r="P224" i="4"/>
  <c r="BI221" i="4"/>
  <c r="BH221" i="4"/>
  <c r="BG221" i="4"/>
  <c r="BF221" i="4"/>
  <c r="T221" i="4"/>
  <c r="R221" i="4"/>
  <c r="P221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J131" i="4"/>
  <c r="J130" i="4"/>
  <c r="F130" i="4"/>
  <c r="F128" i="4"/>
  <c r="E126" i="4"/>
  <c r="BI113" i="4"/>
  <c r="BH113" i="4"/>
  <c r="BG113" i="4"/>
  <c r="BF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BI108" i="4"/>
  <c r="BH108" i="4"/>
  <c r="BG108" i="4"/>
  <c r="BF108" i="4"/>
  <c r="BE108" i="4"/>
  <c r="J91" i="4"/>
  <c r="J90" i="4"/>
  <c r="F90" i="4"/>
  <c r="F88" i="4"/>
  <c r="E86" i="4"/>
  <c r="J18" i="4"/>
  <c r="E18" i="4"/>
  <c r="F131" i="4" s="1"/>
  <c r="J17" i="4"/>
  <c r="J12" i="4"/>
  <c r="J128" i="4" s="1"/>
  <c r="E7" i="4"/>
  <c r="E124" i="4" s="1"/>
  <c r="J39" i="3"/>
  <c r="J38" i="3"/>
  <c r="AY96" i="1"/>
  <c r="J37" i="3"/>
  <c r="AX96" i="1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T321" i="3"/>
  <c r="R322" i="3"/>
  <c r="R321" i="3"/>
  <c r="P322" i="3"/>
  <c r="P321" i="3"/>
  <c r="BI319" i="3"/>
  <c r="BH319" i="3"/>
  <c r="BG319" i="3"/>
  <c r="BF319" i="3"/>
  <c r="T319" i="3"/>
  <c r="R319" i="3"/>
  <c r="P319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47" i="3"/>
  <c r="BH247" i="3"/>
  <c r="BG247" i="3"/>
  <c r="BF247" i="3"/>
  <c r="T247" i="3"/>
  <c r="R247" i="3"/>
  <c r="P247" i="3"/>
  <c r="BI243" i="3"/>
  <c r="BH243" i="3"/>
  <c r="BG243" i="3"/>
  <c r="BF243" i="3"/>
  <c r="T243" i="3"/>
  <c r="R243" i="3"/>
  <c r="P243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J131" i="3"/>
  <c r="J130" i="3"/>
  <c r="F130" i="3"/>
  <c r="F128" i="3"/>
  <c r="E126" i="3"/>
  <c r="BI113" i="3"/>
  <c r="BH113" i="3"/>
  <c r="BG113" i="3"/>
  <c r="BF113" i="3"/>
  <c r="BI112" i="3"/>
  <c r="BH112" i="3"/>
  <c r="BG112" i="3"/>
  <c r="BF112" i="3"/>
  <c r="BE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J91" i="3"/>
  <c r="J90" i="3"/>
  <c r="F90" i="3"/>
  <c r="F88" i="3"/>
  <c r="E86" i="3"/>
  <c r="J18" i="3"/>
  <c r="E18" i="3"/>
  <c r="F91" i="3"/>
  <c r="J17" i="3"/>
  <c r="J12" i="3"/>
  <c r="J128" i="3" s="1"/>
  <c r="E7" i="3"/>
  <c r="E84" i="3" s="1"/>
  <c r="J39" i="2"/>
  <c r="J38" i="2"/>
  <c r="AY95" i="1"/>
  <c r="J37" i="2"/>
  <c r="AX95" i="1"/>
  <c r="BI780" i="2"/>
  <c r="BH780" i="2"/>
  <c r="BG780" i="2"/>
  <c r="BF780" i="2"/>
  <c r="T780" i="2"/>
  <c r="R780" i="2"/>
  <c r="P780" i="2"/>
  <c r="BI777" i="2"/>
  <c r="BH777" i="2"/>
  <c r="BG777" i="2"/>
  <c r="BF777" i="2"/>
  <c r="T777" i="2"/>
  <c r="R777" i="2"/>
  <c r="P777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68" i="2"/>
  <c r="BH768" i="2"/>
  <c r="BG768" i="2"/>
  <c r="BF768" i="2"/>
  <c r="T768" i="2"/>
  <c r="R768" i="2"/>
  <c r="P768" i="2"/>
  <c r="BI755" i="2"/>
  <c r="BH755" i="2"/>
  <c r="BG755" i="2"/>
  <c r="BF755" i="2"/>
  <c r="T755" i="2"/>
  <c r="R755" i="2"/>
  <c r="P755" i="2"/>
  <c r="BI752" i="2"/>
  <c r="BH752" i="2"/>
  <c r="BG752" i="2"/>
  <c r="BF752" i="2"/>
  <c r="T752" i="2"/>
  <c r="T751" i="2" s="1"/>
  <c r="R752" i="2"/>
  <c r="R751" i="2" s="1"/>
  <c r="P752" i="2"/>
  <c r="P751" i="2" s="1"/>
  <c r="BI749" i="2"/>
  <c r="BH749" i="2"/>
  <c r="BG749" i="2"/>
  <c r="BF749" i="2"/>
  <c r="T749" i="2"/>
  <c r="R749" i="2"/>
  <c r="P749" i="2"/>
  <c r="BI746" i="2"/>
  <c r="BH746" i="2"/>
  <c r="BG746" i="2"/>
  <c r="BF746" i="2"/>
  <c r="T746" i="2"/>
  <c r="R746" i="2"/>
  <c r="P746" i="2"/>
  <c r="BI744" i="2"/>
  <c r="BH744" i="2"/>
  <c r="BG744" i="2"/>
  <c r="BF744" i="2"/>
  <c r="T744" i="2"/>
  <c r="R744" i="2"/>
  <c r="P744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8" i="2"/>
  <c r="BH738" i="2"/>
  <c r="BG738" i="2"/>
  <c r="BF738" i="2"/>
  <c r="T738" i="2"/>
  <c r="R738" i="2"/>
  <c r="P738" i="2"/>
  <c r="BI736" i="2"/>
  <c r="BH736" i="2"/>
  <c r="BG736" i="2"/>
  <c r="BF736" i="2"/>
  <c r="T736" i="2"/>
  <c r="R736" i="2"/>
  <c r="P736" i="2"/>
  <c r="BI735" i="2"/>
  <c r="BH735" i="2"/>
  <c r="BG735" i="2"/>
  <c r="BF735" i="2"/>
  <c r="T735" i="2"/>
  <c r="R735" i="2"/>
  <c r="P735" i="2"/>
  <c r="BI734" i="2"/>
  <c r="BH734" i="2"/>
  <c r="BG734" i="2"/>
  <c r="BF734" i="2"/>
  <c r="T734" i="2"/>
  <c r="R734" i="2"/>
  <c r="P734" i="2"/>
  <c r="BI733" i="2"/>
  <c r="BH733" i="2"/>
  <c r="BG733" i="2"/>
  <c r="BF733" i="2"/>
  <c r="T733" i="2"/>
  <c r="R733" i="2"/>
  <c r="P733" i="2"/>
  <c r="BI731" i="2"/>
  <c r="BH731" i="2"/>
  <c r="BG731" i="2"/>
  <c r="BF731" i="2"/>
  <c r="T731" i="2"/>
  <c r="R731" i="2"/>
  <c r="P731" i="2"/>
  <c r="BI729" i="2"/>
  <c r="BH729" i="2"/>
  <c r="BG729" i="2"/>
  <c r="BF729" i="2"/>
  <c r="T729" i="2"/>
  <c r="R729" i="2"/>
  <c r="P729" i="2"/>
  <c r="BI728" i="2"/>
  <c r="BH728" i="2"/>
  <c r="BG728" i="2"/>
  <c r="BF728" i="2"/>
  <c r="T728" i="2"/>
  <c r="R728" i="2"/>
  <c r="P728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3" i="2"/>
  <c r="BH723" i="2"/>
  <c r="BG723" i="2"/>
  <c r="BF723" i="2"/>
  <c r="T723" i="2"/>
  <c r="R723" i="2"/>
  <c r="P723" i="2"/>
  <c r="BI721" i="2"/>
  <c r="BH721" i="2"/>
  <c r="BG721" i="2"/>
  <c r="BF721" i="2"/>
  <c r="T721" i="2"/>
  <c r="R721" i="2"/>
  <c r="P721" i="2"/>
  <c r="BI720" i="2"/>
  <c r="BH720" i="2"/>
  <c r="BG720" i="2"/>
  <c r="BF720" i="2"/>
  <c r="T720" i="2"/>
  <c r="R720" i="2"/>
  <c r="P720" i="2"/>
  <c r="BI719" i="2"/>
  <c r="BH719" i="2"/>
  <c r="BG719" i="2"/>
  <c r="BF719" i="2"/>
  <c r="T719" i="2"/>
  <c r="R719" i="2"/>
  <c r="P719" i="2"/>
  <c r="BI718" i="2"/>
  <c r="BH718" i="2"/>
  <c r="BG718" i="2"/>
  <c r="BF718" i="2"/>
  <c r="T718" i="2"/>
  <c r="R718" i="2"/>
  <c r="P718" i="2"/>
  <c r="BI717" i="2"/>
  <c r="BH717" i="2"/>
  <c r="BG717" i="2"/>
  <c r="BF717" i="2"/>
  <c r="T717" i="2"/>
  <c r="R717" i="2"/>
  <c r="P717" i="2"/>
  <c r="BI714" i="2"/>
  <c r="BH714" i="2"/>
  <c r="BG714" i="2"/>
  <c r="BF714" i="2"/>
  <c r="T714" i="2"/>
  <c r="R714" i="2"/>
  <c r="P714" i="2"/>
  <c r="BI712" i="2"/>
  <c r="BH712" i="2"/>
  <c r="BG712" i="2"/>
  <c r="BF712" i="2"/>
  <c r="T712" i="2"/>
  <c r="R712" i="2"/>
  <c r="P712" i="2"/>
  <c r="BI706" i="2"/>
  <c r="BH706" i="2"/>
  <c r="BG706" i="2"/>
  <c r="BF706" i="2"/>
  <c r="T706" i="2"/>
  <c r="R706" i="2"/>
  <c r="P706" i="2"/>
  <c r="BI704" i="2"/>
  <c r="BH704" i="2"/>
  <c r="BG704" i="2"/>
  <c r="BF704" i="2"/>
  <c r="T704" i="2"/>
  <c r="R704" i="2"/>
  <c r="P704" i="2"/>
  <c r="BI698" i="2"/>
  <c r="BH698" i="2"/>
  <c r="BG698" i="2"/>
  <c r="BF698" i="2"/>
  <c r="T698" i="2"/>
  <c r="R698" i="2"/>
  <c r="P698" i="2"/>
  <c r="BI692" i="2"/>
  <c r="BH692" i="2"/>
  <c r="BG692" i="2"/>
  <c r="BF692" i="2"/>
  <c r="T692" i="2"/>
  <c r="R692" i="2"/>
  <c r="P692" i="2"/>
  <c r="BI681" i="2"/>
  <c r="BH681" i="2"/>
  <c r="BG681" i="2"/>
  <c r="BF681" i="2"/>
  <c r="T681" i="2"/>
  <c r="R681" i="2"/>
  <c r="P681" i="2"/>
  <c r="BI674" i="2"/>
  <c r="BH674" i="2"/>
  <c r="BG674" i="2"/>
  <c r="BF674" i="2"/>
  <c r="T674" i="2"/>
  <c r="R674" i="2"/>
  <c r="P674" i="2"/>
  <c r="BI668" i="2"/>
  <c r="BH668" i="2"/>
  <c r="BG668" i="2"/>
  <c r="BF668" i="2"/>
  <c r="T668" i="2"/>
  <c r="R668" i="2"/>
  <c r="P668" i="2"/>
  <c r="BI662" i="2"/>
  <c r="BH662" i="2"/>
  <c r="BG662" i="2"/>
  <c r="BF662" i="2"/>
  <c r="T662" i="2"/>
  <c r="R662" i="2"/>
  <c r="P662" i="2"/>
  <c r="BI656" i="2"/>
  <c r="BH656" i="2"/>
  <c r="BG656" i="2"/>
  <c r="BF656" i="2"/>
  <c r="T656" i="2"/>
  <c r="R656" i="2"/>
  <c r="P656" i="2"/>
  <c r="BI650" i="2"/>
  <c r="BH650" i="2"/>
  <c r="BG650" i="2"/>
  <c r="BF650" i="2"/>
  <c r="T650" i="2"/>
  <c r="R650" i="2"/>
  <c r="P650" i="2"/>
  <c r="BI644" i="2"/>
  <c r="BH644" i="2"/>
  <c r="BG644" i="2"/>
  <c r="BF644" i="2"/>
  <c r="T644" i="2"/>
  <c r="R644" i="2"/>
  <c r="P644" i="2"/>
  <c r="BI633" i="2"/>
  <c r="BH633" i="2"/>
  <c r="BG633" i="2"/>
  <c r="BF633" i="2"/>
  <c r="T633" i="2"/>
  <c r="R633" i="2"/>
  <c r="P633" i="2"/>
  <c r="BI621" i="2"/>
  <c r="BH621" i="2"/>
  <c r="BG621" i="2"/>
  <c r="BF621" i="2"/>
  <c r="T621" i="2"/>
  <c r="R621" i="2"/>
  <c r="P621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8" i="2"/>
  <c r="BH608" i="2"/>
  <c r="BG608" i="2"/>
  <c r="BF608" i="2"/>
  <c r="T608" i="2"/>
  <c r="R608" i="2"/>
  <c r="P608" i="2"/>
  <c r="BI606" i="2"/>
  <c r="BH606" i="2"/>
  <c r="BG606" i="2"/>
  <c r="BF606" i="2"/>
  <c r="T606" i="2"/>
  <c r="R606" i="2"/>
  <c r="P606" i="2"/>
  <c r="BI603" i="2"/>
  <c r="BH603" i="2"/>
  <c r="BG603" i="2"/>
  <c r="BF603" i="2"/>
  <c r="T603" i="2"/>
  <c r="R603" i="2"/>
  <c r="P603" i="2"/>
  <c r="BI601" i="2"/>
  <c r="BH601" i="2"/>
  <c r="BG601" i="2"/>
  <c r="BF601" i="2"/>
  <c r="T601" i="2"/>
  <c r="R601" i="2"/>
  <c r="P601" i="2"/>
  <c r="BI588" i="2"/>
  <c r="BH588" i="2"/>
  <c r="BG588" i="2"/>
  <c r="BF588" i="2"/>
  <c r="T588" i="2"/>
  <c r="T587" i="2"/>
  <c r="R588" i="2"/>
  <c r="R587" i="2"/>
  <c r="P588" i="2"/>
  <c r="P587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65" i="2"/>
  <c r="BH565" i="2"/>
  <c r="BG565" i="2"/>
  <c r="BF565" i="2"/>
  <c r="T565" i="2"/>
  <c r="R565" i="2"/>
  <c r="P565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2" i="2"/>
  <c r="BH552" i="2"/>
  <c r="BG552" i="2"/>
  <c r="BF552" i="2"/>
  <c r="T552" i="2"/>
  <c r="R552" i="2"/>
  <c r="P552" i="2"/>
  <c r="BI550" i="2"/>
  <c r="BH550" i="2"/>
  <c r="BG550" i="2"/>
  <c r="BF550" i="2"/>
  <c r="T550" i="2"/>
  <c r="R550" i="2"/>
  <c r="P550" i="2"/>
  <c r="BI547" i="2"/>
  <c r="BH547" i="2"/>
  <c r="BG547" i="2"/>
  <c r="BF547" i="2"/>
  <c r="T547" i="2"/>
  <c r="R547" i="2"/>
  <c r="P547" i="2"/>
  <c r="BI538" i="2"/>
  <c r="BH538" i="2"/>
  <c r="BG538" i="2"/>
  <c r="BF538" i="2"/>
  <c r="T538" i="2"/>
  <c r="R538" i="2"/>
  <c r="P538" i="2"/>
  <c r="BI535" i="2"/>
  <c r="BH535" i="2"/>
  <c r="BG535" i="2"/>
  <c r="BF535" i="2"/>
  <c r="T535" i="2"/>
  <c r="R535" i="2"/>
  <c r="P535" i="2"/>
  <c r="BI533" i="2"/>
  <c r="BH533" i="2"/>
  <c r="BG533" i="2"/>
  <c r="BF533" i="2"/>
  <c r="T533" i="2"/>
  <c r="R533" i="2"/>
  <c r="P533" i="2"/>
  <c r="BI524" i="2"/>
  <c r="BH524" i="2"/>
  <c r="BG524" i="2"/>
  <c r="BF524" i="2"/>
  <c r="T524" i="2"/>
  <c r="R524" i="2"/>
  <c r="P524" i="2"/>
  <c r="BI522" i="2"/>
  <c r="BH522" i="2"/>
  <c r="BG522" i="2"/>
  <c r="BF522" i="2"/>
  <c r="T522" i="2"/>
  <c r="R522" i="2"/>
  <c r="P522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1" i="2"/>
  <c r="BH471" i="2"/>
  <c r="BG471" i="2"/>
  <c r="BF471" i="2"/>
  <c r="T471" i="2"/>
  <c r="R471" i="2"/>
  <c r="P471" i="2"/>
  <c r="BI468" i="2"/>
  <c r="BH468" i="2"/>
  <c r="BG468" i="2"/>
  <c r="BF468" i="2"/>
  <c r="T468" i="2"/>
  <c r="R468" i="2"/>
  <c r="P468" i="2"/>
  <c r="BI465" i="2"/>
  <c r="BH465" i="2"/>
  <c r="BG465" i="2"/>
  <c r="BF465" i="2"/>
  <c r="T465" i="2"/>
  <c r="R465" i="2"/>
  <c r="P465" i="2"/>
  <c r="BI462" i="2"/>
  <c r="BH462" i="2"/>
  <c r="BG462" i="2"/>
  <c r="BF462" i="2"/>
  <c r="T462" i="2"/>
  <c r="R462" i="2"/>
  <c r="P462" i="2"/>
  <c r="BI459" i="2"/>
  <c r="BH459" i="2"/>
  <c r="BG459" i="2"/>
  <c r="BF459" i="2"/>
  <c r="T459" i="2"/>
  <c r="R459" i="2"/>
  <c r="P459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3" i="2"/>
  <c r="BH443" i="2"/>
  <c r="BG443" i="2"/>
  <c r="BF443" i="2"/>
  <c r="T443" i="2"/>
  <c r="R443" i="2"/>
  <c r="P443" i="2"/>
  <c r="BI440" i="2"/>
  <c r="BH440" i="2"/>
  <c r="BG440" i="2"/>
  <c r="BF440" i="2"/>
  <c r="T440" i="2"/>
  <c r="R440" i="2"/>
  <c r="P440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03" i="2"/>
  <c r="BH403" i="2"/>
  <c r="BG403" i="2"/>
  <c r="BF403" i="2"/>
  <c r="T403" i="2"/>
  <c r="R403" i="2"/>
  <c r="P403" i="2"/>
  <c r="BI399" i="2"/>
  <c r="BH399" i="2"/>
  <c r="BG399" i="2"/>
  <c r="BF399" i="2"/>
  <c r="T399" i="2"/>
  <c r="R399" i="2"/>
  <c r="P399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8" i="2"/>
  <c r="BH388" i="2"/>
  <c r="BG388" i="2"/>
  <c r="BF388" i="2"/>
  <c r="T388" i="2"/>
  <c r="R388" i="2"/>
  <c r="P388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299" i="2"/>
  <c r="BH299" i="2"/>
  <c r="BG299" i="2"/>
  <c r="BF299" i="2"/>
  <c r="T299" i="2"/>
  <c r="R299" i="2"/>
  <c r="P299" i="2"/>
  <c r="BI293" i="2"/>
  <c r="BH293" i="2"/>
  <c r="BG293" i="2"/>
  <c r="BF293" i="2"/>
  <c r="T293" i="2"/>
  <c r="R293" i="2"/>
  <c r="P293" i="2"/>
  <c r="BI289" i="2"/>
  <c r="BH289" i="2"/>
  <c r="BG289" i="2"/>
  <c r="BF289" i="2"/>
  <c r="T289" i="2"/>
  <c r="R289" i="2"/>
  <c r="P289" i="2"/>
  <c r="BI284" i="2"/>
  <c r="BH284" i="2"/>
  <c r="BG284" i="2"/>
  <c r="BF284" i="2"/>
  <c r="T284" i="2"/>
  <c r="R284" i="2"/>
  <c r="P284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3" i="2"/>
  <c r="BH223" i="2"/>
  <c r="BG223" i="2"/>
  <c r="BF223" i="2"/>
  <c r="T223" i="2"/>
  <c r="R223" i="2"/>
  <c r="P223" i="2"/>
  <c r="BI213" i="2"/>
  <c r="BH213" i="2"/>
  <c r="BG213" i="2"/>
  <c r="BF213" i="2"/>
  <c r="T213" i="2"/>
  <c r="R213" i="2"/>
  <c r="P213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1" i="2"/>
  <c r="BH191" i="2"/>
  <c r="BG191" i="2"/>
  <c r="BF191" i="2"/>
  <c r="T191" i="2"/>
  <c r="R191" i="2"/>
  <c r="P191" i="2"/>
  <c r="BI182" i="2"/>
  <c r="BH182" i="2"/>
  <c r="BG182" i="2"/>
  <c r="BF182" i="2"/>
  <c r="T182" i="2"/>
  <c r="R182" i="2"/>
  <c r="P182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J136" i="2"/>
  <c r="J135" i="2"/>
  <c r="F135" i="2"/>
  <c r="F133" i="2"/>
  <c r="E131" i="2"/>
  <c r="BI118" i="2"/>
  <c r="BH118" i="2"/>
  <c r="BG118" i="2"/>
  <c r="BF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J91" i="2"/>
  <c r="J90" i="2"/>
  <c r="F90" i="2"/>
  <c r="F88" i="2"/>
  <c r="E86" i="2"/>
  <c r="J18" i="2"/>
  <c r="E18" i="2"/>
  <c r="F136" i="2" s="1"/>
  <c r="J17" i="2"/>
  <c r="J12" i="2"/>
  <c r="J133" i="2" s="1"/>
  <c r="E7" i="2"/>
  <c r="E129" i="2" s="1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L90" i="1"/>
  <c r="AM90" i="1"/>
  <c r="AM89" i="1"/>
  <c r="L89" i="1"/>
  <c r="AM87" i="1"/>
  <c r="L87" i="1"/>
  <c r="L85" i="1"/>
  <c r="L84" i="1"/>
  <c r="BK160" i="6"/>
  <c r="J160" i="6"/>
  <c r="BK159" i="6"/>
  <c r="J159" i="6"/>
  <c r="BK158" i="6"/>
  <c r="J158" i="6"/>
  <c r="BK157" i="6"/>
  <c r="J157" i="6"/>
  <c r="BK156" i="6"/>
  <c r="J156" i="6"/>
  <c r="BK155" i="6"/>
  <c r="J155" i="6"/>
  <c r="BK154" i="6"/>
  <c r="BK153" i="6"/>
  <c r="BK152" i="6"/>
  <c r="BK150" i="6"/>
  <c r="J149" i="6"/>
  <c r="BK147" i="6"/>
  <c r="J146" i="6"/>
  <c r="J145" i="6"/>
  <c r="BK144" i="6"/>
  <c r="BK143" i="6"/>
  <c r="BK142" i="6"/>
  <c r="J140" i="6"/>
  <c r="J139" i="6"/>
  <c r="BK137" i="6"/>
  <c r="J135" i="6"/>
  <c r="J134" i="6"/>
  <c r="BK133" i="6"/>
  <c r="BK132" i="6"/>
  <c r="J131" i="6"/>
  <c r="J130" i="6"/>
  <c r="BK129" i="6"/>
  <c r="BK323" i="5"/>
  <c r="J320" i="5"/>
  <c r="BK317" i="5"/>
  <c r="J315" i="5"/>
  <c r="J313" i="5"/>
  <c r="J312" i="5"/>
  <c r="BK310" i="5"/>
  <c r="BK308" i="5"/>
  <c r="J307" i="5"/>
  <c r="BK306" i="5"/>
  <c r="J305" i="5"/>
  <c r="BK302" i="5"/>
  <c r="BK298" i="5"/>
  <c r="J296" i="5"/>
  <c r="BK292" i="5"/>
  <c r="BK284" i="5"/>
  <c r="J282" i="5"/>
  <c r="BK280" i="5"/>
  <c r="J275" i="5"/>
  <c r="BK273" i="5"/>
  <c r="J271" i="5"/>
  <c r="BK266" i="5"/>
  <c r="J263" i="5"/>
  <c r="BK261" i="5"/>
  <c r="J257" i="5"/>
  <c r="J254" i="5"/>
  <c r="BK250" i="5"/>
  <c r="J247" i="5"/>
  <c r="J240" i="5"/>
  <c r="BK237" i="5"/>
  <c r="J228" i="5"/>
  <c r="BK224" i="5"/>
  <c r="J219" i="5"/>
  <c r="J216" i="5"/>
  <c r="BK214" i="5"/>
  <c r="BK212" i="5"/>
  <c r="BK211" i="5"/>
  <c r="J209" i="5"/>
  <c r="J206" i="5"/>
  <c r="BK194" i="5"/>
  <c r="BK192" i="5"/>
  <c r="BK189" i="5"/>
  <c r="J186" i="5"/>
  <c r="BK185" i="5"/>
  <c r="J183" i="5"/>
  <c r="BK182" i="5"/>
  <c r="J180" i="5"/>
  <c r="BK176" i="5"/>
  <c r="BK174" i="5"/>
  <c r="BK170" i="5"/>
  <c r="J167" i="5"/>
  <c r="J163" i="5"/>
  <c r="BK162" i="5"/>
  <c r="BK160" i="5"/>
  <c r="BK159" i="5"/>
  <c r="J156" i="5"/>
  <c r="J152" i="5"/>
  <c r="BK150" i="5"/>
  <c r="J146" i="5"/>
  <c r="J143" i="5"/>
  <c r="BK141" i="5"/>
  <c r="J137" i="5"/>
  <c r="BK347" i="4"/>
  <c r="BK344" i="4"/>
  <c r="J341" i="4"/>
  <c r="J338" i="4"/>
  <c r="BK336" i="4"/>
  <c r="BK334" i="4"/>
  <c r="J333" i="4"/>
  <c r="J332" i="4"/>
  <c r="J331" i="4"/>
  <c r="J330" i="4"/>
  <c r="BK329" i="4"/>
  <c r="BK328" i="4"/>
  <c r="J328" i="4"/>
  <c r="J327" i="4"/>
  <c r="J326" i="4"/>
  <c r="J325" i="4"/>
  <c r="BK324" i="4"/>
  <c r="BK323" i="4"/>
  <c r="J322" i="4"/>
  <c r="J320" i="4"/>
  <c r="BK319" i="4"/>
  <c r="BK318" i="4"/>
  <c r="J317" i="4"/>
  <c r="BK313" i="4"/>
  <c r="J310" i="4"/>
  <c r="J308" i="4"/>
  <c r="BK306" i="4"/>
  <c r="J299" i="4"/>
  <c r="BK298" i="4"/>
  <c r="J297" i="4"/>
  <c r="BK293" i="4"/>
  <c r="J291" i="4"/>
  <c r="BK287" i="4"/>
  <c r="BK285" i="4"/>
  <c r="J283" i="4"/>
  <c r="BK279" i="4"/>
  <c r="J277" i="4"/>
  <c r="BK275" i="4"/>
  <c r="J271" i="4"/>
  <c r="J269" i="4"/>
  <c r="BK268" i="4"/>
  <c r="BK266" i="4"/>
  <c r="J264" i="4"/>
  <c r="J260" i="4"/>
  <c r="J257" i="4"/>
  <c r="J253" i="4"/>
  <c r="BK250" i="4"/>
  <c r="BK244" i="4"/>
  <c r="BK241" i="4"/>
  <c r="BK233" i="4"/>
  <c r="J229" i="4"/>
  <c r="J224" i="4"/>
  <c r="J221" i="4"/>
  <c r="BK219" i="4"/>
  <c r="J217" i="4"/>
  <c r="BK216" i="4"/>
  <c r="J214" i="4"/>
  <c r="BK213" i="4"/>
  <c r="J211" i="4"/>
  <c r="BK210" i="4"/>
  <c r="BK209" i="4"/>
  <c r="BK208" i="4"/>
  <c r="J205" i="4"/>
  <c r="BK195" i="4"/>
  <c r="BK193" i="4"/>
  <c r="BK190" i="4"/>
  <c r="BK187" i="4"/>
  <c r="J186" i="4"/>
  <c r="J184" i="4"/>
  <c r="BK183" i="4"/>
  <c r="BK180" i="4"/>
  <c r="J173" i="4"/>
  <c r="BK169" i="4"/>
  <c r="BK166" i="4"/>
  <c r="J162" i="4"/>
  <c r="BK158" i="4"/>
  <c r="BK152" i="4"/>
  <c r="BK151" i="4"/>
  <c r="J151" i="4"/>
  <c r="BK149" i="4"/>
  <c r="J148" i="4"/>
  <c r="BK145" i="4"/>
  <c r="J141" i="4"/>
  <c r="J137" i="4"/>
  <c r="J328" i="3"/>
  <c r="J325" i="3"/>
  <c r="BK322" i="3"/>
  <c r="BK319" i="3"/>
  <c r="BK315" i="3"/>
  <c r="J313" i="3"/>
  <c r="J311" i="3"/>
  <c r="BK309" i="3"/>
  <c r="J307" i="3"/>
  <c r="BK304" i="3"/>
  <c r="BK301" i="3"/>
  <c r="J298" i="3"/>
  <c r="J296" i="3"/>
  <c r="BK294" i="3"/>
  <c r="BK291" i="3"/>
  <c r="BK286" i="3"/>
  <c r="BK284" i="3"/>
  <c r="BK283" i="3"/>
  <c r="J281" i="3"/>
  <c r="BK279" i="3"/>
  <c r="J275" i="3"/>
  <c r="J273" i="3"/>
  <c r="BK270" i="3"/>
  <c r="BK269" i="3"/>
  <c r="J266" i="3"/>
  <c r="BK264" i="3"/>
  <c r="BK261" i="3"/>
  <c r="J258" i="3"/>
  <c r="J255" i="3"/>
  <c r="J247" i="3"/>
  <c r="J243" i="3"/>
  <c r="J238" i="3"/>
  <c r="BK235" i="3"/>
  <c r="J233" i="3"/>
  <c r="BK231" i="3"/>
  <c r="J229" i="3"/>
  <c r="J225" i="3"/>
  <c r="J223" i="3"/>
  <c r="BK219" i="3"/>
  <c r="J218" i="3"/>
  <c r="J216" i="3"/>
  <c r="J213" i="3"/>
  <c r="BK200" i="3"/>
  <c r="J198" i="3"/>
  <c r="BK196" i="3"/>
  <c r="BK191" i="3"/>
  <c r="BK188" i="3"/>
  <c r="BK186" i="3"/>
  <c r="BK183" i="3"/>
  <c r="BK179" i="3"/>
  <c r="BK177" i="3"/>
  <c r="BK176" i="3"/>
  <c r="J174" i="3"/>
  <c r="BK169" i="3"/>
  <c r="BK168" i="3"/>
  <c r="J166" i="3"/>
  <c r="J165" i="3"/>
  <c r="BK162" i="3"/>
  <c r="BK160" i="3"/>
  <c r="J156" i="3"/>
  <c r="BK153" i="3"/>
  <c r="BK151" i="3"/>
  <c r="J147" i="3"/>
  <c r="BK145" i="3"/>
  <c r="J142" i="3"/>
  <c r="BK140" i="3"/>
  <c r="J139" i="3"/>
  <c r="BK137" i="3"/>
  <c r="J780" i="2"/>
  <c r="J777" i="2"/>
  <c r="J774" i="2"/>
  <c r="BK772" i="2"/>
  <c r="J770" i="2"/>
  <c r="J768" i="2"/>
  <c r="J755" i="2"/>
  <c r="J752" i="2"/>
  <c r="J749" i="2"/>
  <c r="BK746" i="2"/>
  <c r="J744" i="2"/>
  <c r="BK741" i="2"/>
  <c r="J740" i="2"/>
  <c r="BK738" i="2"/>
  <c r="J736" i="2"/>
  <c r="BK735" i="2"/>
  <c r="J735" i="2"/>
  <c r="BK734" i="2"/>
  <c r="J734" i="2"/>
  <c r="BK733" i="2"/>
  <c r="J733" i="2"/>
  <c r="BK731" i="2"/>
  <c r="J731" i="2"/>
  <c r="BK729" i="2"/>
  <c r="J729" i="2"/>
  <c r="BK728" i="2"/>
  <c r="J728" i="2"/>
  <c r="BK727" i="2"/>
  <c r="J727" i="2"/>
  <c r="BK725" i="2"/>
  <c r="J725" i="2"/>
  <c r="BK723" i="2"/>
  <c r="J723" i="2"/>
  <c r="BK721" i="2"/>
  <c r="J721" i="2"/>
  <c r="BK720" i="2"/>
  <c r="J720" i="2"/>
  <c r="BK719" i="2"/>
  <c r="J719" i="2"/>
  <c r="BK718" i="2"/>
  <c r="J718" i="2"/>
  <c r="BK717" i="2"/>
  <c r="J717" i="2"/>
  <c r="BK714" i="2"/>
  <c r="J714" i="2"/>
  <c r="BK712" i="2"/>
  <c r="J712" i="2"/>
  <c r="BK706" i="2"/>
  <c r="J706" i="2"/>
  <c r="BK704" i="2"/>
  <c r="J704" i="2"/>
  <c r="BK698" i="2"/>
  <c r="J698" i="2"/>
  <c r="BK692" i="2"/>
  <c r="J692" i="2"/>
  <c r="BK681" i="2"/>
  <c r="J681" i="2"/>
  <c r="BK674" i="2"/>
  <c r="J674" i="2"/>
  <c r="BK668" i="2"/>
  <c r="J668" i="2"/>
  <c r="BK662" i="2"/>
  <c r="J662" i="2"/>
  <c r="BK656" i="2"/>
  <c r="J656" i="2"/>
  <c r="BK650" i="2"/>
  <c r="J650" i="2"/>
  <c r="BK644" i="2"/>
  <c r="J644" i="2"/>
  <c r="BK633" i="2"/>
  <c r="J633" i="2"/>
  <c r="BK621" i="2"/>
  <c r="J621" i="2"/>
  <c r="BK615" i="2"/>
  <c r="J615" i="2"/>
  <c r="BK613" i="2"/>
  <c r="J613" i="2"/>
  <c r="BK611" i="2"/>
  <c r="J611" i="2"/>
  <c r="BK608" i="2"/>
  <c r="J608" i="2"/>
  <c r="BK606" i="2"/>
  <c r="J606" i="2"/>
  <c r="BK603" i="2"/>
  <c r="J603" i="2"/>
  <c r="BK601" i="2"/>
  <c r="J601" i="2"/>
  <c r="BK588" i="2"/>
  <c r="J588" i="2"/>
  <c r="BK576" i="2"/>
  <c r="J576" i="2"/>
  <c r="BK574" i="2"/>
  <c r="J574" i="2"/>
  <c r="BK565" i="2"/>
  <c r="J565" i="2"/>
  <c r="BK563" i="2"/>
  <c r="J563" i="2"/>
  <c r="BK561" i="2"/>
  <c r="J561" i="2"/>
  <c r="BK552" i="2"/>
  <c r="J552" i="2"/>
  <c r="BK550" i="2"/>
  <c r="J550" i="2"/>
  <c r="BK547" i="2"/>
  <c r="J547" i="2"/>
  <c r="BK538" i="2"/>
  <c r="J538" i="2"/>
  <c r="BK535" i="2"/>
  <c r="J535" i="2"/>
  <c r="BK533" i="2"/>
  <c r="J533" i="2"/>
  <c r="BK524" i="2"/>
  <c r="J524" i="2"/>
  <c r="BK522" i="2"/>
  <c r="J522" i="2"/>
  <c r="BK521" i="2"/>
  <c r="J521" i="2"/>
  <c r="BK519" i="2"/>
  <c r="J519" i="2"/>
  <c r="BK518" i="2"/>
  <c r="J518" i="2"/>
  <c r="BK517" i="2"/>
  <c r="J517" i="2"/>
  <c r="BK515" i="2"/>
  <c r="J515" i="2"/>
  <c r="BK513" i="2"/>
  <c r="J513" i="2"/>
  <c r="BK511" i="2"/>
  <c r="J511" i="2"/>
  <c r="BK508" i="2"/>
  <c r="J508" i="2"/>
  <c r="BK506" i="2"/>
  <c r="J506" i="2"/>
  <c r="BK504" i="2"/>
  <c r="J504" i="2"/>
  <c r="BK494" i="2"/>
  <c r="J494" i="2"/>
  <c r="BK491" i="2"/>
  <c r="J491" i="2"/>
  <c r="BK488" i="2"/>
  <c r="J488" i="2"/>
  <c r="BK486" i="2"/>
  <c r="J486" i="2"/>
  <c r="BK481" i="2"/>
  <c r="J481" i="2"/>
  <c r="BK479" i="2"/>
  <c r="J479" i="2"/>
  <c r="BK477" i="2"/>
  <c r="J477" i="2"/>
  <c r="BK471" i="2"/>
  <c r="J471" i="2"/>
  <c r="BK468" i="2"/>
  <c r="J468" i="2"/>
  <c r="BK465" i="2"/>
  <c r="J465" i="2"/>
  <c r="BK462" i="2"/>
  <c r="J462" i="2"/>
  <c r="BK459" i="2"/>
  <c r="J459" i="2"/>
  <c r="BK457" i="2"/>
  <c r="J457" i="2"/>
  <c r="BK452" i="2"/>
  <c r="J452" i="2"/>
  <c r="BK449" i="2"/>
  <c r="J449" i="2"/>
  <c r="BK447" i="2"/>
  <c r="J447" i="2"/>
  <c r="BK443" i="2"/>
  <c r="J443" i="2"/>
  <c r="BK440" i="2"/>
  <c r="J440" i="2"/>
  <c r="BK436" i="2"/>
  <c r="J436" i="2"/>
  <c r="BK433" i="2"/>
  <c r="J433" i="2"/>
  <c r="BK403" i="2"/>
  <c r="J403" i="2"/>
  <c r="BK399" i="2"/>
  <c r="J399" i="2"/>
  <c r="BK394" i="2"/>
  <c r="J394" i="2"/>
  <c r="BK391" i="2"/>
  <c r="J391" i="2"/>
  <c r="BK388" i="2"/>
  <c r="J388" i="2"/>
  <c r="BK385" i="2"/>
  <c r="J385" i="2"/>
  <c r="BK383" i="2"/>
  <c r="J383" i="2"/>
  <c r="BK381" i="2"/>
  <c r="J381" i="2"/>
  <c r="BK380" i="2"/>
  <c r="J380" i="2"/>
  <c r="BK378" i="2"/>
  <c r="J378" i="2"/>
  <c r="BK377" i="2"/>
  <c r="J377" i="2"/>
  <c r="BK370" i="2"/>
  <c r="J370" i="2"/>
  <c r="BK369" i="2"/>
  <c r="J369" i="2"/>
  <c r="BK362" i="2"/>
  <c r="J362" i="2"/>
  <c r="BK359" i="2"/>
  <c r="J359" i="2"/>
  <c r="BK330" i="2"/>
  <c r="J330" i="2"/>
  <c r="BK327" i="2"/>
  <c r="J327" i="2"/>
  <c r="BK299" i="2"/>
  <c r="J299" i="2"/>
  <c r="BK293" i="2"/>
  <c r="J293" i="2"/>
  <c r="BK289" i="2"/>
  <c r="J289" i="2"/>
  <c r="BK284" i="2"/>
  <c r="J284" i="2"/>
  <c r="BK279" i="2"/>
  <c r="J279" i="2"/>
  <c r="BK276" i="2"/>
  <c r="J276" i="2"/>
  <c r="BK274" i="2"/>
  <c r="J274" i="2"/>
  <c r="BK273" i="2"/>
  <c r="J273" i="2"/>
  <c r="BK272" i="2"/>
  <c r="J272" i="2"/>
  <c r="BK270" i="2"/>
  <c r="J270" i="2"/>
  <c r="BK269" i="2"/>
  <c r="J269" i="2"/>
  <c r="BK267" i="2"/>
  <c r="J267" i="2"/>
  <c r="BK266" i="2"/>
  <c r="J266" i="2"/>
  <c r="BK259" i="2"/>
  <c r="J259" i="2"/>
  <c r="BK255" i="2"/>
  <c r="J255" i="2"/>
  <c r="BK248" i="2"/>
  <c r="J248" i="2"/>
  <c r="BK244" i="2"/>
  <c r="J244" i="2"/>
  <c r="BK234" i="2"/>
  <c r="J234" i="2"/>
  <c r="BK230" i="2"/>
  <c r="J230" i="2"/>
  <c r="BK227" i="2"/>
  <c r="J227" i="2"/>
  <c r="BK223" i="2"/>
  <c r="J223" i="2"/>
  <c r="BK213" i="2"/>
  <c r="J213" i="2"/>
  <c r="BK200" i="2"/>
  <c r="J200" i="2"/>
  <c r="BK199" i="2"/>
  <c r="J199" i="2"/>
  <c r="BK197" i="2"/>
  <c r="J197" i="2"/>
  <c r="BK196" i="2"/>
  <c r="J196" i="2"/>
  <c r="BK191" i="2"/>
  <c r="J191" i="2"/>
  <c r="BK182" i="2"/>
  <c r="J182" i="2"/>
  <c r="BK176" i="2"/>
  <c r="J176" i="2"/>
  <c r="BK174" i="2"/>
  <c r="J174" i="2"/>
  <c r="BK170" i="2"/>
  <c r="J170" i="2"/>
  <c r="BK165" i="2"/>
  <c r="J165" i="2"/>
  <c r="BK163" i="2"/>
  <c r="J163" i="2"/>
  <c r="BK156" i="2"/>
  <c r="J156" i="2"/>
  <c r="BK154" i="2"/>
  <c r="J154" i="2"/>
  <c r="BK151" i="2"/>
  <c r="J151" i="2"/>
  <c r="BK150" i="2"/>
  <c r="J150" i="2"/>
  <c r="BK149" i="2"/>
  <c r="J149" i="2"/>
  <c r="BK148" i="2"/>
  <c r="J148" i="2"/>
  <c r="BK147" i="2"/>
  <c r="J147" i="2"/>
  <c r="BK146" i="2"/>
  <c r="J146" i="2"/>
  <c r="BK145" i="2"/>
  <c r="J145" i="2"/>
  <c r="BK144" i="2"/>
  <c r="J144" i="2"/>
  <c r="BK143" i="2"/>
  <c r="J143" i="2"/>
  <c r="BK142" i="2"/>
  <c r="J142" i="2"/>
  <c r="AS94" i="1"/>
  <c r="J154" i="6"/>
  <c r="J153" i="6"/>
  <c r="J152" i="6"/>
  <c r="J150" i="6"/>
  <c r="BK149" i="6"/>
  <c r="J147" i="6"/>
  <c r="BK146" i="6"/>
  <c r="BK145" i="6"/>
  <c r="J144" i="6"/>
  <c r="J143" i="6"/>
  <c r="J142" i="6"/>
  <c r="BK140" i="6"/>
  <c r="BK139" i="6"/>
  <c r="J137" i="6"/>
  <c r="BK135" i="6"/>
  <c r="BK134" i="6"/>
  <c r="J133" i="6"/>
  <c r="J132" i="6"/>
  <c r="BK131" i="6"/>
  <c r="BK130" i="6"/>
  <c r="J129" i="6"/>
  <c r="J323" i="5"/>
  <c r="BK320" i="5"/>
  <c r="J317" i="5"/>
  <c r="BK315" i="5"/>
  <c r="BK313" i="5"/>
  <c r="BK312" i="5"/>
  <c r="J310" i="5"/>
  <c r="J308" i="5"/>
  <c r="BK307" i="5"/>
  <c r="J306" i="5"/>
  <c r="BK305" i="5"/>
  <c r="J302" i="5"/>
  <c r="J298" i="5"/>
  <c r="BK296" i="5"/>
  <c r="J292" i="5"/>
  <c r="J284" i="5"/>
  <c r="BK282" i="5"/>
  <c r="J280" i="5"/>
  <c r="BK275" i="5"/>
  <c r="J273" i="5"/>
  <c r="BK271" i="5"/>
  <c r="J266" i="5"/>
  <c r="BK263" i="5"/>
  <c r="J261" i="5"/>
  <c r="BK257" i="5"/>
  <c r="BK254" i="5"/>
  <c r="J250" i="5"/>
  <c r="BK247" i="5"/>
  <c r="BK240" i="5"/>
  <c r="J237" i="5"/>
  <c r="BK228" i="5"/>
  <c r="J224" i="5"/>
  <c r="BK219" i="5"/>
  <c r="BK216" i="5"/>
  <c r="J214" i="5"/>
  <c r="J212" i="5"/>
  <c r="J211" i="5"/>
  <c r="BK209" i="5"/>
  <c r="BK206" i="5"/>
  <c r="J194" i="5"/>
  <c r="J192" i="5"/>
  <c r="J189" i="5"/>
  <c r="BK186" i="5"/>
  <c r="J185" i="5"/>
  <c r="BK183" i="5"/>
  <c r="J182" i="5"/>
  <c r="BK180" i="5"/>
  <c r="J176" i="5"/>
  <c r="J174" i="5"/>
  <c r="J170" i="5"/>
  <c r="BK167" i="5"/>
  <c r="BK163" i="5"/>
  <c r="J162" i="5"/>
  <c r="J160" i="5"/>
  <c r="J159" i="5"/>
  <c r="BK156" i="5"/>
  <c r="BK152" i="5"/>
  <c r="J150" i="5"/>
  <c r="BK146" i="5"/>
  <c r="BK143" i="5"/>
  <c r="J141" i="5"/>
  <c r="BK137" i="5"/>
  <c r="J347" i="4"/>
  <c r="J344" i="4"/>
  <c r="BK341" i="4"/>
  <c r="BK338" i="4"/>
  <c r="J336" i="4"/>
  <c r="J334" i="4"/>
  <c r="BK333" i="4"/>
  <c r="BK332" i="4"/>
  <c r="BK331" i="4"/>
  <c r="BK330" i="4"/>
  <c r="J329" i="4"/>
  <c r="BK327" i="4"/>
  <c r="BK326" i="4"/>
  <c r="BK325" i="4"/>
  <c r="J324" i="4"/>
  <c r="J323" i="4"/>
  <c r="BK322" i="4"/>
  <c r="BK320" i="4"/>
  <c r="J319" i="4"/>
  <c r="J318" i="4"/>
  <c r="BK317" i="4"/>
  <c r="J313" i="4"/>
  <c r="BK310" i="4"/>
  <c r="BK308" i="4"/>
  <c r="J306" i="4"/>
  <c r="BK299" i="4"/>
  <c r="J298" i="4"/>
  <c r="BK297" i="4"/>
  <c r="J293" i="4"/>
  <c r="BK291" i="4"/>
  <c r="J287" i="4"/>
  <c r="J285" i="4"/>
  <c r="BK283" i="4"/>
  <c r="J279" i="4"/>
  <c r="BK277" i="4"/>
  <c r="J275" i="4"/>
  <c r="BK271" i="4"/>
  <c r="BK269" i="4"/>
  <c r="J268" i="4"/>
  <c r="J266" i="4"/>
  <c r="BK264" i="4"/>
  <c r="BK260" i="4"/>
  <c r="BK257" i="4"/>
  <c r="BK253" i="4"/>
  <c r="J250" i="4"/>
  <c r="J244" i="4"/>
  <c r="J241" i="4"/>
  <c r="J233" i="4"/>
  <c r="BK229" i="4"/>
  <c r="BK224" i="4"/>
  <c r="BK221" i="4"/>
  <c r="J219" i="4"/>
  <c r="BK217" i="4"/>
  <c r="J216" i="4"/>
  <c r="BK214" i="4"/>
  <c r="J213" i="4"/>
  <c r="BK211" i="4"/>
  <c r="J210" i="4"/>
  <c r="J209" i="4"/>
  <c r="J208" i="4"/>
  <c r="BK205" i="4"/>
  <c r="J195" i="4"/>
  <c r="J193" i="4"/>
  <c r="J190" i="4"/>
  <c r="J187" i="4"/>
  <c r="BK186" i="4"/>
  <c r="BK184" i="4"/>
  <c r="J183" i="4"/>
  <c r="J180" i="4"/>
  <c r="BK176" i="4"/>
  <c r="J176" i="4"/>
  <c r="BK173" i="4"/>
  <c r="J169" i="4"/>
  <c r="J166" i="4"/>
  <c r="BK162" i="4"/>
  <c r="J158" i="4"/>
  <c r="J152" i="4"/>
  <c r="J149" i="4"/>
  <c r="BK148" i="4"/>
  <c r="J145" i="4"/>
  <c r="BK141" i="4"/>
  <c r="BK137" i="4"/>
  <c r="BK328" i="3"/>
  <c r="BK325" i="3"/>
  <c r="J322" i="3"/>
  <c r="J319" i="3"/>
  <c r="J315" i="3"/>
  <c r="BK313" i="3"/>
  <c r="BK311" i="3"/>
  <c r="J309" i="3"/>
  <c r="BK307" i="3"/>
  <c r="J304" i="3"/>
  <c r="J301" i="3"/>
  <c r="BK298" i="3"/>
  <c r="BK296" i="3"/>
  <c r="J294" i="3"/>
  <c r="J291" i="3"/>
  <c r="J286" i="3"/>
  <c r="J284" i="3"/>
  <c r="J283" i="3"/>
  <c r="BK281" i="3"/>
  <c r="J279" i="3"/>
  <c r="BK275" i="3"/>
  <c r="BK273" i="3"/>
  <c r="J270" i="3"/>
  <c r="J269" i="3"/>
  <c r="BK266" i="3"/>
  <c r="J264" i="3"/>
  <c r="J261" i="3"/>
  <c r="BK258" i="3"/>
  <c r="BK255" i="3"/>
  <c r="BK247" i="3"/>
  <c r="BK243" i="3"/>
  <c r="BK238" i="3"/>
  <c r="J235" i="3"/>
  <c r="BK233" i="3"/>
  <c r="J231" i="3"/>
  <c r="BK229" i="3"/>
  <c r="BK225" i="3"/>
  <c r="BK223" i="3"/>
  <c r="J219" i="3"/>
  <c r="BK218" i="3"/>
  <c r="BK216" i="3"/>
  <c r="BK213" i="3"/>
  <c r="J200" i="3"/>
  <c r="BK198" i="3"/>
  <c r="J196" i="3"/>
  <c r="J191" i="3"/>
  <c r="J188" i="3"/>
  <c r="J186" i="3"/>
  <c r="J183" i="3"/>
  <c r="BK180" i="3"/>
  <c r="J180" i="3"/>
  <c r="J179" i="3"/>
  <c r="J177" i="3"/>
  <c r="J176" i="3"/>
  <c r="BK174" i="3"/>
  <c r="J169" i="3"/>
  <c r="J168" i="3"/>
  <c r="BK166" i="3"/>
  <c r="BK165" i="3"/>
  <c r="J162" i="3"/>
  <c r="J160" i="3"/>
  <c r="BK156" i="3"/>
  <c r="J153" i="3"/>
  <c r="J151" i="3"/>
  <c r="BK147" i="3"/>
  <c r="J145" i="3"/>
  <c r="BK142" i="3"/>
  <c r="J140" i="3"/>
  <c r="BK139" i="3"/>
  <c r="J137" i="3"/>
  <c r="BK780" i="2"/>
  <c r="BK777" i="2"/>
  <c r="BK774" i="2"/>
  <c r="J772" i="2"/>
  <c r="BK770" i="2"/>
  <c r="BK768" i="2"/>
  <c r="BK755" i="2"/>
  <c r="BK752" i="2"/>
  <c r="BK749" i="2"/>
  <c r="J746" i="2"/>
  <c r="BK744" i="2"/>
  <c r="J741" i="2"/>
  <c r="BK740" i="2"/>
  <c r="J738" i="2"/>
  <c r="BK736" i="2"/>
  <c r="BK141" i="2" l="1"/>
  <c r="R141" i="2"/>
  <c r="BK461" i="2"/>
  <c r="J461" i="2"/>
  <c r="J98" i="2" s="1"/>
  <c r="R461" i="2"/>
  <c r="BK470" i="2"/>
  <c r="J470" i="2"/>
  <c r="J99" i="2" s="1"/>
  <c r="R470" i="2"/>
  <c r="BK493" i="2"/>
  <c r="J493" i="2"/>
  <c r="J100" i="2" s="1"/>
  <c r="R493" i="2"/>
  <c r="BK537" i="2"/>
  <c r="J537" i="2" s="1"/>
  <c r="J101" i="2" s="1"/>
  <c r="R537" i="2"/>
  <c r="BK600" i="2"/>
  <c r="J600" i="2" s="1"/>
  <c r="J103" i="2" s="1"/>
  <c r="T600" i="2"/>
  <c r="P743" i="2"/>
  <c r="T743" i="2"/>
  <c r="P754" i="2"/>
  <c r="P753" i="2"/>
  <c r="R754" i="2"/>
  <c r="R753" i="2"/>
  <c r="P776" i="2"/>
  <c r="P775" i="2"/>
  <c r="R776" i="2"/>
  <c r="R775" i="2"/>
  <c r="BK136" i="3"/>
  <c r="R136" i="3"/>
  <c r="BK263" i="3"/>
  <c r="J263" i="3"/>
  <c r="J98" i="3" s="1"/>
  <c r="R263" i="3"/>
  <c r="P274" i="3"/>
  <c r="R300" i="3"/>
  <c r="P324" i="3"/>
  <c r="P323" i="3"/>
  <c r="R324" i="3"/>
  <c r="R323" i="3"/>
  <c r="P136" i="4"/>
  <c r="T136" i="4"/>
  <c r="P259" i="4"/>
  <c r="T259" i="4"/>
  <c r="P270" i="4"/>
  <c r="T270" i="4"/>
  <c r="P296" i="4"/>
  <c r="T296" i="4"/>
  <c r="P335" i="4"/>
  <c r="T335" i="4"/>
  <c r="P343" i="4"/>
  <c r="P342" i="4"/>
  <c r="T343" i="4"/>
  <c r="T342" i="4"/>
  <c r="P136" i="5"/>
  <c r="R136" i="5"/>
  <c r="BK256" i="5"/>
  <c r="J256" i="5"/>
  <c r="J98" i="5" s="1"/>
  <c r="R256" i="5"/>
  <c r="BK265" i="5"/>
  <c r="J265" i="5" s="1"/>
  <c r="J99" i="5" s="1"/>
  <c r="R265" i="5"/>
  <c r="BK291" i="5"/>
  <c r="J291" i="5" s="1"/>
  <c r="J100" i="5" s="1"/>
  <c r="T291" i="5"/>
  <c r="T319" i="5"/>
  <c r="T318" i="5"/>
  <c r="P141" i="2"/>
  <c r="T141" i="2"/>
  <c r="P461" i="2"/>
  <c r="T461" i="2"/>
  <c r="P470" i="2"/>
  <c r="T470" i="2"/>
  <c r="P493" i="2"/>
  <c r="T493" i="2"/>
  <c r="P537" i="2"/>
  <c r="T537" i="2"/>
  <c r="P600" i="2"/>
  <c r="R600" i="2"/>
  <c r="BK743" i="2"/>
  <c r="J743" i="2" s="1"/>
  <c r="J104" i="2" s="1"/>
  <c r="R743" i="2"/>
  <c r="BK754" i="2"/>
  <c r="J754" i="2" s="1"/>
  <c r="J107" i="2" s="1"/>
  <c r="T754" i="2"/>
  <c r="T753" i="2"/>
  <c r="BK776" i="2"/>
  <c r="J776" i="2"/>
  <c r="J109" i="2" s="1"/>
  <c r="T776" i="2"/>
  <c r="T775" i="2" s="1"/>
  <c r="P136" i="3"/>
  <c r="T136" i="3"/>
  <c r="P263" i="3"/>
  <c r="T263" i="3"/>
  <c r="BK274" i="3"/>
  <c r="J274" i="3" s="1"/>
  <c r="J99" i="3" s="1"/>
  <c r="R274" i="3"/>
  <c r="T274" i="3"/>
  <c r="BK290" i="3"/>
  <c r="J290" i="3"/>
  <c r="J100" i="3" s="1"/>
  <c r="P290" i="3"/>
  <c r="R290" i="3"/>
  <c r="T290" i="3"/>
  <c r="BK300" i="3"/>
  <c r="J300" i="3"/>
  <c r="J101" i="3" s="1"/>
  <c r="P300" i="3"/>
  <c r="T300" i="3"/>
  <c r="BK324" i="3"/>
  <c r="J324" i="3" s="1"/>
  <c r="J104" i="3" s="1"/>
  <c r="T324" i="3"/>
  <c r="T323" i="3"/>
  <c r="BK136" i="4"/>
  <c r="J136" i="4" s="1"/>
  <c r="J97" i="4" s="1"/>
  <c r="R136" i="4"/>
  <c r="BK259" i="4"/>
  <c r="J259" i="4" s="1"/>
  <c r="J98" i="4" s="1"/>
  <c r="R259" i="4"/>
  <c r="BK270" i="4"/>
  <c r="J270" i="4" s="1"/>
  <c r="J99" i="4" s="1"/>
  <c r="R270" i="4"/>
  <c r="BK296" i="4"/>
  <c r="J296" i="4" s="1"/>
  <c r="J100" i="4" s="1"/>
  <c r="R296" i="4"/>
  <c r="BK335" i="4"/>
  <c r="J335" i="4" s="1"/>
  <c r="J101" i="4" s="1"/>
  <c r="R335" i="4"/>
  <c r="BK343" i="4"/>
  <c r="J343" i="4" s="1"/>
  <c r="J104" i="4" s="1"/>
  <c r="R343" i="4"/>
  <c r="R342" i="4"/>
  <c r="BK136" i="5"/>
  <c r="J136" i="5" s="1"/>
  <c r="J97" i="5" s="1"/>
  <c r="T136" i="5"/>
  <c r="P256" i="5"/>
  <c r="T256" i="5"/>
  <c r="P265" i="5"/>
  <c r="T265" i="5"/>
  <c r="P291" i="5"/>
  <c r="R291" i="5"/>
  <c r="BK319" i="5"/>
  <c r="J319" i="5"/>
  <c r="J104" i="5" s="1"/>
  <c r="P319" i="5"/>
  <c r="P318" i="5" s="1"/>
  <c r="R319" i="5"/>
  <c r="R318" i="5" s="1"/>
  <c r="BK128" i="6"/>
  <c r="J128" i="6" s="1"/>
  <c r="J97" i="6" s="1"/>
  <c r="P128" i="6"/>
  <c r="P127" i="6"/>
  <c r="AU99" i="1" s="1"/>
  <c r="R128" i="6"/>
  <c r="R127" i="6" s="1"/>
  <c r="T128" i="6"/>
  <c r="T127" i="6" s="1"/>
  <c r="BE738" i="2"/>
  <c r="BE740" i="2"/>
  <c r="BE741" i="2"/>
  <c r="BE744" i="2"/>
  <c r="BE746" i="2"/>
  <c r="BE752" i="2"/>
  <c r="BE755" i="2"/>
  <c r="BE774" i="2"/>
  <c r="BE777" i="2"/>
  <c r="BK587" i="2"/>
  <c r="J587" i="2"/>
  <c r="J102" i="2" s="1"/>
  <c r="BK751" i="2"/>
  <c r="J751" i="2" s="1"/>
  <c r="J105" i="2" s="1"/>
  <c r="J88" i="3"/>
  <c r="E124" i="3"/>
  <c r="F131" i="3"/>
  <c r="BE137" i="3"/>
  <c r="BE139" i="3"/>
  <c r="BE145" i="3"/>
  <c r="BE153" i="3"/>
  <c r="BE162" i="3"/>
  <c r="BE165" i="3"/>
  <c r="BE168" i="3"/>
  <c r="BE169" i="3"/>
  <c r="BE177" i="3"/>
  <c r="BE180" i="3"/>
  <c r="BE200" i="3"/>
  <c r="BE213" i="3"/>
  <c r="BE216" i="3"/>
  <c r="BE219" i="3"/>
  <c r="BE223" i="3"/>
  <c r="BE229" i="3"/>
  <c r="BE231" i="3"/>
  <c r="BE233" i="3"/>
  <c r="BE235" i="3"/>
  <c r="BE238" i="3"/>
  <c r="BE247" i="3"/>
  <c r="BE255" i="3"/>
  <c r="BE261" i="3"/>
  <c r="BE264" i="3"/>
  <c r="BE270" i="3"/>
  <c r="BE286" i="3"/>
  <c r="BE294" i="3"/>
  <c r="BE296" i="3"/>
  <c r="BE304" i="3"/>
  <c r="BE309" i="3"/>
  <c r="BE311" i="3"/>
  <c r="BE313" i="3"/>
  <c r="BE319" i="3"/>
  <c r="BE322" i="3"/>
  <c r="BE328" i="3"/>
  <c r="BK321" i="3"/>
  <c r="J321" i="3"/>
  <c r="J102" i="3" s="1"/>
  <c r="J88" i="4"/>
  <c r="F91" i="4"/>
  <c r="BE137" i="4"/>
  <c r="BE148" i="4"/>
  <c r="BE169" i="4"/>
  <c r="BE173" i="4"/>
  <c r="BE183" i="4"/>
  <c r="BE184" i="4"/>
  <c r="BE187" i="4"/>
  <c r="BE195" i="4"/>
  <c r="BE205" i="4"/>
  <c r="BE210" i="4"/>
  <c r="BE211" i="4"/>
  <c r="BE213" i="4"/>
  <c r="BE216" i="4"/>
  <c r="BE219" i="4"/>
  <c r="BE221" i="4"/>
  <c r="BE224" i="4"/>
  <c r="BE250" i="4"/>
  <c r="BE257" i="4"/>
  <c r="BE260" i="4"/>
  <c r="BE264" i="4"/>
  <c r="BE268" i="4"/>
  <c r="BE269" i="4"/>
  <c r="BE275" i="4"/>
  <c r="BE277" i="4"/>
  <c r="BE279" i="4"/>
  <c r="BE285" i="4"/>
  <c r="BE287" i="4"/>
  <c r="BE293" i="4"/>
  <c r="BE319" i="4"/>
  <c r="BE320" i="4"/>
  <c r="BE323" i="4"/>
  <c r="BE324" i="4"/>
  <c r="BE325" i="4"/>
  <c r="BE326" i="4"/>
  <c r="BE327" i="4"/>
  <c r="BE329" i="4"/>
  <c r="BE330" i="4"/>
  <c r="BE332" i="4"/>
  <c r="BE334" i="4"/>
  <c r="BE336" i="4"/>
  <c r="BE338" i="4"/>
  <c r="BE347" i="4"/>
  <c r="J88" i="5"/>
  <c r="BE137" i="5"/>
  <c r="BE143" i="5"/>
  <c r="BE150" i="5"/>
  <c r="BE152" i="5"/>
  <c r="BE163" i="5"/>
  <c r="BE176" i="5"/>
  <c r="BE182" i="5"/>
  <c r="BE183" i="5"/>
  <c r="BE185" i="5"/>
  <c r="BE194" i="5"/>
  <c r="BE206" i="5"/>
  <c r="BE214" i="5"/>
  <c r="BE216" i="5"/>
  <c r="BE219" i="5"/>
  <c r="BE224" i="5"/>
  <c r="BE237" i="5"/>
  <c r="BE240" i="5"/>
  <c r="BE250" i="5"/>
  <c r="BE261" i="5"/>
  <c r="BE263" i="5"/>
  <c r="BE266" i="5"/>
  <c r="BE273" i="5"/>
  <c r="BE280" i="5"/>
  <c r="BE282" i="5"/>
  <c r="BE284" i="5"/>
  <c r="BE292" i="5"/>
  <c r="BE298" i="5"/>
  <c r="BE302" i="5"/>
  <c r="BE306" i="5"/>
  <c r="BE308" i="5"/>
  <c r="BE312" i="5"/>
  <c r="BE313" i="5"/>
  <c r="BK316" i="5"/>
  <c r="J316" i="5"/>
  <c r="J102" i="5" s="1"/>
  <c r="E85" i="6"/>
  <c r="J89" i="6"/>
  <c r="BE129" i="6"/>
  <c r="BE130" i="6"/>
  <c r="BE133" i="6"/>
  <c r="BE134" i="6"/>
  <c r="BE139" i="6"/>
  <c r="BE142" i="6"/>
  <c r="BE144" i="6"/>
  <c r="BE147" i="6"/>
  <c r="BE153" i="6"/>
  <c r="E84" i="2"/>
  <c r="J88" i="2"/>
  <c r="F91" i="2"/>
  <c r="BE142" i="2"/>
  <c r="BE143" i="2"/>
  <c r="BE144" i="2"/>
  <c r="BE145" i="2"/>
  <c r="BE146" i="2"/>
  <c r="BE147" i="2"/>
  <c r="BE148" i="2"/>
  <c r="BE149" i="2"/>
  <c r="BE150" i="2"/>
  <c r="BE151" i="2"/>
  <c r="BE154" i="2"/>
  <c r="BE156" i="2"/>
  <c r="BE163" i="2"/>
  <c r="BE165" i="2"/>
  <c r="BE170" i="2"/>
  <c r="BE174" i="2"/>
  <c r="BE176" i="2"/>
  <c r="BE182" i="2"/>
  <c r="BE191" i="2"/>
  <c r="BE196" i="2"/>
  <c r="BE197" i="2"/>
  <c r="BE199" i="2"/>
  <c r="BE200" i="2"/>
  <c r="BE213" i="2"/>
  <c r="BE223" i="2"/>
  <c r="BE227" i="2"/>
  <c r="BE230" i="2"/>
  <c r="BE234" i="2"/>
  <c r="BE244" i="2"/>
  <c r="BE248" i="2"/>
  <c r="BE255" i="2"/>
  <c r="BE259" i="2"/>
  <c r="BE266" i="2"/>
  <c r="BE267" i="2"/>
  <c r="BE269" i="2"/>
  <c r="BE270" i="2"/>
  <c r="BE272" i="2"/>
  <c r="BE273" i="2"/>
  <c r="BE274" i="2"/>
  <c r="BE276" i="2"/>
  <c r="BE279" i="2"/>
  <c r="BE284" i="2"/>
  <c r="BE289" i="2"/>
  <c r="BE293" i="2"/>
  <c r="BE299" i="2"/>
  <c r="BE327" i="2"/>
  <c r="BE330" i="2"/>
  <c r="BE359" i="2"/>
  <c r="BE362" i="2"/>
  <c r="BE369" i="2"/>
  <c r="BE370" i="2"/>
  <c r="BE377" i="2"/>
  <c r="BE378" i="2"/>
  <c r="BE380" i="2"/>
  <c r="BE381" i="2"/>
  <c r="BE383" i="2"/>
  <c r="BE385" i="2"/>
  <c r="BE388" i="2"/>
  <c r="BE391" i="2"/>
  <c r="BE394" i="2"/>
  <c r="BE399" i="2"/>
  <c r="BE403" i="2"/>
  <c r="BE433" i="2"/>
  <c r="BE436" i="2"/>
  <c r="BE440" i="2"/>
  <c r="BE443" i="2"/>
  <c r="BE447" i="2"/>
  <c r="BE449" i="2"/>
  <c r="BE452" i="2"/>
  <c r="BE457" i="2"/>
  <c r="BE459" i="2"/>
  <c r="BE462" i="2"/>
  <c r="BE465" i="2"/>
  <c r="BE468" i="2"/>
  <c r="BE471" i="2"/>
  <c r="BE477" i="2"/>
  <c r="BE479" i="2"/>
  <c r="BE481" i="2"/>
  <c r="BE486" i="2"/>
  <c r="BE488" i="2"/>
  <c r="BE491" i="2"/>
  <c r="BE494" i="2"/>
  <c r="BE504" i="2"/>
  <c r="BE506" i="2"/>
  <c r="BE508" i="2"/>
  <c r="BE511" i="2"/>
  <c r="BE513" i="2"/>
  <c r="BE515" i="2"/>
  <c r="BE517" i="2"/>
  <c r="BE518" i="2"/>
  <c r="BE519" i="2"/>
  <c r="BE521" i="2"/>
  <c r="BE522" i="2"/>
  <c r="BE524" i="2"/>
  <c r="BE533" i="2"/>
  <c r="BE535" i="2"/>
  <c r="BE538" i="2"/>
  <c r="BE547" i="2"/>
  <c r="BE550" i="2"/>
  <c r="BE552" i="2"/>
  <c r="BE561" i="2"/>
  <c r="BE563" i="2"/>
  <c r="BE565" i="2"/>
  <c r="BE574" i="2"/>
  <c r="BE576" i="2"/>
  <c r="BE588" i="2"/>
  <c r="BE601" i="2"/>
  <c r="BE603" i="2"/>
  <c r="BE606" i="2"/>
  <c r="BE608" i="2"/>
  <c r="BE611" i="2"/>
  <c r="BE613" i="2"/>
  <c r="BE615" i="2"/>
  <c r="BE621" i="2"/>
  <c r="BE633" i="2"/>
  <c r="BE644" i="2"/>
  <c r="BE650" i="2"/>
  <c r="BE656" i="2"/>
  <c r="BE662" i="2"/>
  <c r="BE668" i="2"/>
  <c r="BE674" i="2"/>
  <c r="BE681" i="2"/>
  <c r="BE692" i="2"/>
  <c r="BE698" i="2"/>
  <c r="BE704" i="2"/>
  <c r="BE706" i="2"/>
  <c r="BE712" i="2"/>
  <c r="BE714" i="2"/>
  <c r="BE717" i="2"/>
  <c r="BE718" i="2"/>
  <c r="BE719" i="2"/>
  <c r="BE720" i="2"/>
  <c r="BE721" i="2"/>
  <c r="BE723" i="2"/>
  <c r="BE725" i="2"/>
  <c r="BE727" i="2"/>
  <c r="BE728" i="2"/>
  <c r="BE729" i="2"/>
  <c r="BE731" i="2"/>
  <c r="BE733" i="2"/>
  <c r="BE734" i="2"/>
  <c r="BE735" i="2"/>
  <c r="BE736" i="2"/>
  <c r="BE749" i="2"/>
  <c r="BE768" i="2"/>
  <c r="BE770" i="2"/>
  <c r="BE772" i="2"/>
  <c r="BE780" i="2"/>
  <c r="BE140" i="3"/>
  <c r="BE142" i="3"/>
  <c r="BE147" i="3"/>
  <c r="BE151" i="3"/>
  <c r="BE156" i="3"/>
  <c r="BE160" i="3"/>
  <c r="BE166" i="3"/>
  <c r="BE174" i="3"/>
  <c r="BE176" i="3"/>
  <c r="BE179" i="3"/>
  <c r="BE183" i="3"/>
  <c r="BE186" i="3"/>
  <c r="BE188" i="3"/>
  <c r="BE191" i="3"/>
  <c r="BE196" i="3"/>
  <c r="BE198" i="3"/>
  <c r="BE218" i="3"/>
  <c r="BE225" i="3"/>
  <c r="BE243" i="3"/>
  <c r="BE258" i="3"/>
  <c r="BE266" i="3"/>
  <c r="BE269" i="3"/>
  <c r="BE273" i="3"/>
  <c r="BE275" i="3"/>
  <c r="BE279" i="3"/>
  <c r="BE281" i="3"/>
  <c r="BE283" i="3"/>
  <c r="BE284" i="3"/>
  <c r="BE291" i="3"/>
  <c r="BE298" i="3"/>
  <c r="BE301" i="3"/>
  <c r="BE307" i="3"/>
  <c r="BE315" i="3"/>
  <c r="BE325" i="3"/>
  <c r="E84" i="4"/>
  <c r="BE141" i="4"/>
  <c r="BE145" i="4"/>
  <c r="BE149" i="4"/>
  <c r="BE151" i="4"/>
  <c r="BE152" i="4"/>
  <c r="BE158" i="4"/>
  <c r="BE162" i="4"/>
  <c r="BE166" i="4"/>
  <c r="BE176" i="4"/>
  <c r="BE180" i="4"/>
  <c r="BE186" i="4"/>
  <c r="BE190" i="4"/>
  <c r="BE193" i="4"/>
  <c r="BE208" i="4"/>
  <c r="BE209" i="4"/>
  <c r="BE214" i="4"/>
  <c r="BE217" i="4"/>
  <c r="BE229" i="4"/>
  <c r="BE233" i="4"/>
  <c r="BE241" i="4"/>
  <c r="BE244" i="4"/>
  <c r="BE253" i="4"/>
  <c r="BE266" i="4"/>
  <c r="BE271" i="4"/>
  <c r="BE283" i="4"/>
  <c r="BE291" i="4"/>
  <c r="BE297" i="4"/>
  <c r="BE298" i="4"/>
  <c r="BE299" i="4"/>
  <c r="BE306" i="4"/>
  <c r="BE308" i="4"/>
  <c r="BE310" i="4"/>
  <c r="BE313" i="4"/>
  <c r="BE317" i="4"/>
  <c r="BE318" i="4"/>
  <c r="BE322" i="4"/>
  <c r="BE328" i="4"/>
  <c r="BE331" i="4"/>
  <c r="BE333" i="4"/>
  <c r="BE341" i="4"/>
  <c r="BE344" i="4"/>
  <c r="BK340" i="4"/>
  <c r="J340" i="4" s="1"/>
  <c r="J102" i="4" s="1"/>
  <c r="E84" i="5"/>
  <c r="F91" i="5"/>
  <c r="BE141" i="5"/>
  <c r="BE146" i="5"/>
  <c r="BE156" i="5"/>
  <c r="BE159" i="5"/>
  <c r="BE160" i="5"/>
  <c r="BE162" i="5"/>
  <c r="BE167" i="5"/>
  <c r="BE170" i="5"/>
  <c r="BE174" i="5"/>
  <c r="BE180" i="5"/>
  <c r="BE186" i="5"/>
  <c r="BE189" i="5"/>
  <c r="BE192" i="5"/>
  <c r="BE209" i="5"/>
  <c r="BE211" i="5"/>
  <c r="BE212" i="5"/>
  <c r="BE228" i="5"/>
  <c r="BE247" i="5"/>
  <c r="BE254" i="5"/>
  <c r="BE257" i="5"/>
  <c r="BE271" i="5"/>
  <c r="BE275" i="5"/>
  <c r="BE296" i="5"/>
  <c r="BE305" i="5"/>
  <c r="BE307" i="5"/>
  <c r="BE310" i="5"/>
  <c r="BE315" i="5"/>
  <c r="BE317" i="5"/>
  <c r="BE320" i="5"/>
  <c r="BE323" i="5"/>
  <c r="BK314" i="5"/>
  <c r="J314" i="5"/>
  <c r="J101" i="5" s="1"/>
  <c r="F92" i="6"/>
  <c r="BE131" i="6"/>
  <c r="BE132" i="6"/>
  <c r="BE135" i="6"/>
  <c r="BE137" i="6"/>
  <c r="BE140" i="6"/>
  <c r="BE143" i="6"/>
  <c r="BE145" i="6"/>
  <c r="BE146" i="6"/>
  <c r="BE149" i="6"/>
  <c r="BE150" i="6"/>
  <c r="BE152" i="6"/>
  <c r="BE154" i="6"/>
  <c r="BE155" i="6"/>
  <c r="BE156" i="6"/>
  <c r="BE157" i="6"/>
  <c r="BE158" i="6"/>
  <c r="BE159" i="6"/>
  <c r="BE160" i="6"/>
  <c r="F38" i="2"/>
  <c r="BC95" i="1" s="1"/>
  <c r="F37" i="3"/>
  <c r="BB96" i="1" s="1"/>
  <c r="F37" i="4"/>
  <c r="BB97" i="1" s="1"/>
  <c r="F37" i="5"/>
  <c r="BB98" i="1" s="1"/>
  <c r="F38" i="6"/>
  <c r="BC99" i="1" s="1"/>
  <c r="F37" i="2"/>
  <c r="BB95" i="1" s="1"/>
  <c r="F39" i="3"/>
  <c r="BD96" i="1" s="1"/>
  <c r="J36" i="4"/>
  <c r="AW97" i="1" s="1"/>
  <c r="J36" i="5"/>
  <c r="AW98" i="1" s="1"/>
  <c r="F36" i="6"/>
  <c r="BA99" i="1" s="1"/>
  <c r="F37" i="6"/>
  <c r="BB99" i="1" s="1"/>
  <c r="J36" i="2"/>
  <c r="AW95" i="1" s="1"/>
  <c r="F36" i="3"/>
  <c r="BA96" i="1" s="1"/>
  <c r="F38" i="3"/>
  <c r="BC96" i="1" s="1"/>
  <c r="F38" i="4"/>
  <c r="BC97" i="1" s="1"/>
  <c r="F36" i="5"/>
  <c r="BA98" i="1" s="1"/>
  <c r="F38" i="5"/>
  <c r="BC98" i="1" s="1"/>
  <c r="F36" i="2"/>
  <c r="BA95" i="1" s="1"/>
  <c r="F39" i="2"/>
  <c r="BD95" i="1" s="1"/>
  <c r="J36" i="3"/>
  <c r="AW96" i="1" s="1"/>
  <c r="F36" i="4"/>
  <c r="BA97" i="1" s="1"/>
  <c r="F39" i="4"/>
  <c r="BD97" i="1" s="1"/>
  <c r="F39" i="5"/>
  <c r="BD98" i="1" s="1"/>
  <c r="J36" i="6"/>
  <c r="AW99" i="1" s="1"/>
  <c r="F39" i="6"/>
  <c r="BD99" i="1" s="1"/>
  <c r="P135" i="3" l="1"/>
  <c r="P134" i="3"/>
  <c r="AU96" i="1" s="1"/>
  <c r="T140" i="2"/>
  <c r="T139" i="2" s="1"/>
  <c r="T135" i="4"/>
  <c r="T134" i="4" s="1"/>
  <c r="R140" i="2"/>
  <c r="R139" i="2" s="1"/>
  <c r="T135" i="5"/>
  <c r="T134" i="5" s="1"/>
  <c r="R135" i="4"/>
  <c r="R134" i="4" s="1"/>
  <c r="T135" i="3"/>
  <c r="T134" i="3" s="1"/>
  <c r="P140" i="2"/>
  <c r="P139" i="2" s="1"/>
  <c r="AU95" i="1" s="1"/>
  <c r="R135" i="5"/>
  <c r="R134" i="5"/>
  <c r="P135" i="5"/>
  <c r="P134" i="5"/>
  <c r="AU98" i="1" s="1"/>
  <c r="P135" i="4"/>
  <c r="P134" i="4" s="1"/>
  <c r="AU97" i="1" s="1"/>
  <c r="R135" i="3"/>
  <c r="R134" i="3"/>
  <c r="BK135" i="3"/>
  <c r="J135" i="3"/>
  <c r="J96" i="3" s="1"/>
  <c r="BK140" i="2"/>
  <c r="J140" i="2" s="1"/>
  <c r="J96" i="2" s="1"/>
  <c r="J141" i="2"/>
  <c r="J97" i="2"/>
  <c r="BK775" i="2"/>
  <c r="J775" i="2"/>
  <c r="J108" i="2" s="1"/>
  <c r="J136" i="3"/>
  <c r="J97" i="3" s="1"/>
  <c r="BK135" i="4"/>
  <c r="J135" i="4" s="1"/>
  <c r="J96" i="4" s="1"/>
  <c r="BK135" i="5"/>
  <c r="J135" i="5"/>
  <c r="J96" i="5" s="1"/>
  <c r="BK318" i="5"/>
  <c r="J318" i="5" s="1"/>
  <c r="J103" i="5" s="1"/>
  <c r="BK127" i="6"/>
  <c r="J127" i="6"/>
  <c r="J96" i="6" s="1"/>
  <c r="BK753" i="2"/>
  <c r="J753" i="2" s="1"/>
  <c r="J106" i="2" s="1"/>
  <c r="BK323" i="3"/>
  <c r="J323" i="3"/>
  <c r="J103" i="3" s="1"/>
  <c r="BK342" i="4"/>
  <c r="J342" i="4" s="1"/>
  <c r="J103" i="4" s="1"/>
  <c r="BA94" i="1"/>
  <c r="W33" i="1" s="1"/>
  <c r="BC94" i="1"/>
  <c r="W35" i="1" s="1"/>
  <c r="BB94" i="1"/>
  <c r="W34" i="1" s="1"/>
  <c r="BD94" i="1"/>
  <c r="W36" i="1" s="1"/>
  <c r="BK134" i="4" l="1"/>
  <c r="J134" i="4"/>
  <c r="J95" i="4"/>
  <c r="J30" i="4"/>
  <c r="BK134" i="5"/>
  <c r="J134" i="5"/>
  <c r="J95" i="5" s="1"/>
  <c r="J30" i="5" s="1"/>
  <c r="BK139" i="2"/>
  <c r="J139" i="2"/>
  <c r="J95" i="2" s="1"/>
  <c r="BK134" i="3"/>
  <c r="J134" i="3" s="1"/>
  <c r="J95" i="3" s="1"/>
  <c r="J30" i="6"/>
  <c r="AU94" i="1"/>
  <c r="AW94" i="1"/>
  <c r="AK33" i="1" s="1"/>
  <c r="AX94" i="1"/>
  <c r="AY94" i="1"/>
  <c r="J30" i="2" l="1"/>
  <c r="J30" i="3"/>
  <c r="J31" i="6"/>
  <c r="J32" i="6" s="1"/>
  <c r="AG99" i="1" s="1"/>
  <c r="J31" i="4"/>
  <c r="J32" i="4" s="1"/>
  <c r="AG97" i="1" s="1"/>
  <c r="J31" i="5"/>
  <c r="J32" i="5" s="1"/>
  <c r="AG98" i="1" s="1"/>
  <c r="BE106" i="6" l="1"/>
  <c r="J35" i="6" s="1"/>
  <c r="AV99" i="1" s="1"/>
  <c r="AT99" i="1" s="1"/>
  <c r="BE113" i="4"/>
  <c r="BE113" i="5"/>
  <c r="J115" i="5"/>
  <c r="J115" i="4"/>
  <c r="J35" i="5"/>
  <c r="AV98" i="1" s="1"/>
  <c r="AT98" i="1" s="1"/>
  <c r="J108" i="6"/>
  <c r="J31" i="2"/>
  <c r="J32" i="2" s="1"/>
  <c r="AG95" i="1" s="1"/>
  <c r="J31" i="3"/>
  <c r="J32" i="3" s="1"/>
  <c r="AG96" i="1" s="1"/>
  <c r="F35" i="4"/>
  <c r="AZ97" i="1" s="1"/>
  <c r="BE113" i="3" l="1"/>
  <c r="J41" i="5"/>
  <c r="BE118" i="2"/>
  <c r="J41" i="6"/>
  <c r="AN99" i="1"/>
  <c r="AN98" i="1"/>
  <c r="J35" i="3"/>
  <c r="AV96" i="1" s="1"/>
  <c r="AT96" i="1" s="1"/>
  <c r="J120" i="2"/>
  <c r="F35" i="6"/>
  <c r="AZ99" i="1" s="1"/>
  <c r="AG94" i="1"/>
  <c r="AK26" i="1" s="1"/>
  <c r="J35" i="4"/>
  <c r="AV97" i="1" s="1"/>
  <c r="AT97" i="1" s="1"/>
  <c r="F35" i="5"/>
  <c r="AZ98" i="1" s="1"/>
  <c r="J115" i="3"/>
  <c r="F35" i="2"/>
  <c r="AZ95" i="1" s="1"/>
  <c r="J41" i="3" l="1"/>
  <c r="J41" i="4"/>
  <c r="AN97" i="1"/>
  <c r="AN96" i="1"/>
  <c r="J35" i="2"/>
  <c r="AV95" i="1" s="1"/>
  <c r="AT95" i="1" s="1"/>
  <c r="CD102" i="1"/>
  <c r="CD104" i="1"/>
  <c r="F35" i="3"/>
  <c r="AZ96" i="1" s="1"/>
  <c r="AZ94" i="1" s="1"/>
  <c r="CD103" i="1"/>
  <c r="CD105" i="1"/>
  <c r="J41" i="2" l="1"/>
  <c r="AN95" i="1"/>
  <c r="W32" i="1"/>
  <c r="AV94" i="1"/>
  <c r="AV102" i="1"/>
  <c r="BY102" i="1" s="1"/>
  <c r="AV103" i="1"/>
  <c r="BY103" i="1" s="1"/>
  <c r="AV104" i="1"/>
  <c r="BY104" i="1" s="1"/>
  <c r="AV105" i="1"/>
  <c r="BY105" i="1" s="1"/>
  <c r="AK27" i="1"/>
  <c r="AK29" i="1" l="1"/>
  <c r="AK32" i="1"/>
  <c r="AT94" i="1"/>
  <c r="AN94" i="1" s="1"/>
  <c r="AG107" i="1"/>
  <c r="AK38" i="1" l="1"/>
  <c r="AN107" i="1" l="1"/>
</calcChain>
</file>

<file path=xl/sharedStrings.xml><?xml version="1.0" encoding="utf-8"?>
<sst xmlns="http://schemas.openxmlformats.org/spreadsheetml/2006/main" count="17050" uniqueCount="1688">
  <si>
    <t>Export Komplet</t>
  </si>
  <si>
    <t/>
  </si>
  <si>
    <t>2.0</t>
  </si>
  <si>
    <t>False</t>
  </si>
  <si>
    <t>{93309a71-a061-42af-acbc-260336e92712}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</si>
  <si>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</si>
  <si>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</si>
  <si>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</si>
  <si>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</si>
  <si>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</si>
  <si>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</si>
  <si>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</si>
  <si>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</si>
  <si>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</si>
  <si>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16063a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</si>
  <si>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</si>
  <si>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</si>
  <si>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TUŘANKA I REKONSTRUKCE KANALIZACE A VODOVODU, ÚSEK KŘIŽOVATKA PŘEMYSLOVO NÁM.</t>
  </si>
  <si>
    <t>0,1</t>
  </si>
  <si>
    <t>KSO:</t>
  </si>
  <si>
    <t>827</t>
  </si>
  <si>
    <t>CC-CZ:</t>
  </si>
  <si>
    <t>222</t>
  </si>
  <si>
    <t>1</t>
  </si>
  <si>
    <t>Místo:</t>
  </si>
  <si>
    <t>BRNO</t>
  </si>
  <si>
    <t>Datum:</t>
  </si>
  <si>
    <t>15. 6. 2020</t>
  </si>
  <si>
    <t>10</t>
  </si>
  <si>
    <t>CZ-CPV:</t>
  </si>
  <si>
    <t>45231300-8</t>
  </si>
  <si>
    <t>CZ-CPA:</t>
  </si>
  <si>
    <t>42.21.22</t>
  </si>
  <si>
    <t>100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</si>
  <si>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</si>
  <si>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</si>
  <si>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</si>
  <si>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</si>
  <si>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</si>
  <si>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</si>
  <si>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</si>
  <si>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 OZ BRNO</t>
  </si>
  <si>
    <t>True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</si>
  <si>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</si>
  <si>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</si>
  <si>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</si>
  <si>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"FIGUROU".  Figura je uvedena ve sloupci "Kód" v položce, kde byla spočítána. Pokud je někde uveden obchodní název, slouží jen k upřesnění specifikace materiálu. Je možné použít jakýkoliv obdobný výrobek._x000D_
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</si>
  <si>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</si>
  <si>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</si>
  <si>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</si>
  <si>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</si>
  <si>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</si>
  <si>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</si>
  <si>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</si>
  <si>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</si>
  <si>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</si>
  <si>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</si>
  <si>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</si>
  <si>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</si>
  <si>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</si>
  <si>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</si>
  <si>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</si>
  <si>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</si>
  <si>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</si>
  <si>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</si>
  <si>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</si>
  <si>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</si>
  <si>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</si>
  <si>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</si>
  <si>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</si>
  <si>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</si>
  <si>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</si>
  <si>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</si>
  <si>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</si>
  <si>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</si>
  <si>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</si>
  <si>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</si>
  <si>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</si>
  <si>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</si>
  <si>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</si>
  <si>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</si>
  <si>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</si>
  <si>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</si>
  <si>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</si>
  <si>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</si>
  <si>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</si>
  <si>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</si>
  <si>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</si>
  <si>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</si>
  <si>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</si>
  <si>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</si>
  <si>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</si>
  <si>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</si>
  <si>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</si>
  <si>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KANALIZACE</t>
  </si>
  <si>
    <t>ING</t>
  </si>
  <si>
    <t>{14955113-30cd-4fd1-b101-7b76b385705c}</t>
  </si>
  <si>
    <t>827 29</t>
  </si>
  <si>
    <t>2</t>
  </si>
  <si>
    <t>SO 02</t>
  </si>
  <si>
    <t>KANALIZAČNÍ PŘÍPOJKY</t>
  </si>
  <si>
    <t>{ed1d8d69-e140-45ec-bcd6-3b9d817b835c}</t>
  </si>
  <si>
    <t>SO 03</t>
  </si>
  <si>
    <t>VODOVODNÍ ŘÁD</t>
  </si>
  <si>
    <t>{d1743c95-fe3d-4ab8-9831-794b0d2eb2e5}</t>
  </si>
  <si>
    <t>827 19</t>
  </si>
  <si>
    <t>SO 04</t>
  </si>
  <si>
    <t>VODOVODNÍ PŘÍPOJKY</t>
  </si>
  <si>
    <t>{de0ed092-5c8f-4cee-94d5-98ac2a60e5fb}</t>
  </si>
  <si>
    <t>SO 90</t>
  </si>
  <si>
    <t>OSTATNÍ NÁKLADY</t>
  </si>
  <si>
    <t>{e580243b-dab3-4cd4-8a48-0084aa87fcd8}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</si>
  <si>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</si>
  <si>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</si>
  <si>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</si>
  <si>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</si>
  <si>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</si>
  <si>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</si>
  <si>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ASFALT1</t>
  </si>
  <si>
    <t>23,68</t>
  </si>
  <si>
    <t>ASFALT2</t>
  </si>
  <si>
    <t>30,453</t>
  </si>
  <si>
    <t>KRYCÍ LIST SOUPISU PRACÍ</t>
  </si>
  <si>
    <t>ASFALT3</t>
  </si>
  <si>
    <t>35,727</t>
  </si>
  <si>
    <t>ASFALT4</t>
  </si>
  <si>
    <t>72,871</t>
  </si>
  <si>
    <t>BASF30</t>
  </si>
  <si>
    <t>53,809</t>
  </si>
  <si>
    <t>BLA</t>
  </si>
  <si>
    <t>3,496</t>
  </si>
  <si>
    <t>Objekt:</t>
  </si>
  <si>
    <t>DN1000</t>
  </si>
  <si>
    <t>26,77</t>
  </si>
  <si>
    <t>SO 01 - KANALIZACE</t>
  </si>
  <si>
    <t>DN500</t>
  </si>
  <si>
    <t>10,28</t>
  </si>
  <si>
    <t>DRENAZ</t>
  </si>
  <si>
    <t>39,78</t>
  </si>
  <si>
    <t>22231</t>
  </si>
  <si>
    <t>KABEL1</t>
  </si>
  <si>
    <t>21,3</t>
  </si>
  <si>
    <t>KOSTKAm</t>
  </si>
  <si>
    <t>14,8</t>
  </si>
  <si>
    <t>LOZE1</t>
  </si>
  <si>
    <t>12,83</t>
  </si>
  <si>
    <t>LOZE2</t>
  </si>
  <si>
    <t>12,233</t>
  </si>
  <si>
    <t>OBRUB1</t>
  </si>
  <si>
    <t>29</t>
  </si>
  <si>
    <t>ODVOZ1</t>
  </si>
  <si>
    <t>326,5</t>
  </si>
  <si>
    <t>ORNICE</t>
  </si>
  <si>
    <t>2,92</t>
  </si>
  <si>
    <t>POTRUBI1</t>
  </si>
  <si>
    <t>5,97</t>
  </si>
  <si>
    <t>SPARA4</t>
  </si>
  <si>
    <t>32,545</t>
  </si>
  <si>
    <t>TRAVA</t>
  </si>
  <si>
    <t>4,191</t>
  </si>
  <si>
    <t>VIZOL1</t>
  </si>
  <si>
    <t>17,726</t>
  </si>
  <si>
    <t>VYKOP1</t>
  </si>
  <si>
    <t>53,669</t>
  </si>
  <si>
    <t>VYKOP11</t>
  </si>
  <si>
    <t>85,001</t>
  </si>
  <si>
    <t>VYKOP2</t>
  </si>
  <si>
    <t>272,831</t>
  </si>
  <si>
    <t>VYKOP21</t>
  </si>
  <si>
    <t>412,741</t>
  </si>
  <si>
    <t>ZAMKOVA</t>
  </si>
  <si>
    <t>8,06</t>
  </si>
  <si>
    <t>Náklady z rozpočtu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</si>
  <si>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</si>
  <si>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</si>
  <si>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</si>
  <si>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</si>
  <si>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</si>
  <si>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</si>
  <si>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</si>
  <si>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</si>
  <si>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</si>
  <si>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</si>
  <si>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</si>
  <si>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</si>
  <si>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</si>
  <si>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</si>
  <si>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</si>
  <si>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</si>
  <si>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</si>
  <si>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46-M - Zemní práce při extr.mont.pracích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</si>
  <si>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</si>
  <si>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</si>
  <si>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</si>
  <si>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</si>
  <si>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</si>
  <si>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</si>
  <si>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</si>
  <si>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</si>
  <si>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</si>
  <si>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</si>
  <si>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</si>
  <si>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</si>
  <si>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</si>
  <si>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</si>
  <si>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</si>
  <si>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</si>
  <si>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</si>
  <si>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</si>
  <si>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</si>
  <si>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</si>
  <si>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</si>
  <si>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112101102</t>
  </si>
  <si>
    <t>Kácení stromů listnatých D kmene do 500 mm</t>
  </si>
  <si>
    <t>kus</t>
  </si>
  <si>
    <t>CS ÚRS 2020 01</t>
  </si>
  <si>
    <t>4</t>
  </si>
  <si>
    <t>460433331</t>
  </si>
  <si>
    <t>112201102</t>
  </si>
  <si>
    <t>Odstranění pařezů D do 500 mm</t>
  </si>
  <si>
    <t>-1129972837</t>
  </si>
  <si>
    <t>3</t>
  </si>
  <si>
    <t>162301402</t>
  </si>
  <si>
    <t>Vodorovné přemístění větví stromů listnatých do 5 km D kmene do 500 mm</t>
  </si>
  <si>
    <t>900095839</t>
  </si>
  <si>
    <t>162301412</t>
  </si>
  <si>
    <t>Vodorovné přemístění kmenů stromů listnatých do 5 km D kmene do 500 mm</t>
  </si>
  <si>
    <t>-1319018193</t>
  </si>
  <si>
    <t>5</t>
  </si>
  <si>
    <t>162301422</t>
  </si>
  <si>
    <t>Vodorovné přemístění pařezů do 5 km D do 500 mm</t>
  </si>
  <si>
    <t>2031203844</t>
  </si>
  <si>
    <t>6</t>
  </si>
  <si>
    <t>162301902</t>
  </si>
  <si>
    <t>Příplatek k vodorovnému přemístění větví stromů listnatých D kmene do 500 mm ZKD 5 km</t>
  </si>
  <si>
    <t>394625004</t>
  </si>
  <si>
    <t>7</t>
  </si>
  <si>
    <t>162301912</t>
  </si>
  <si>
    <t>Příplatek k vodorovnému přemístění kmenů stromů listnatých D kmene do 500 mm ZKD 5 km</t>
  </si>
  <si>
    <t>-43932732</t>
  </si>
  <si>
    <t>8</t>
  </si>
  <si>
    <t>162301922</t>
  </si>
  <si>
    <t>Příplatek k vodorovnému přemístění pařezů D 500 mm ZKD 5 km</t>
  </si>
  <si>
    <t>-903379690</t>
  </si>
  <si>
    <t>9</t>
  </si>
  <si>
    <t>1623021001</t>
  </si>
  <si>
    <t>Poplatek za likvidaci stromu listnatého průměr kmene do 500 mm</t>
  </si>
  <si>
    <t>-15207324</t>
  </si>
  <si>
    <t>1131061711</t>
  </si>
  <si>
    <t>Rozebrání dlažeb vozovek pl do 50 m2 ze zámkové dlažby do lože z kameniva pro zpětné použití</t>
  </si>
  <si>
    <t>m2</t>
  </si>
  <si>
    <t>2080674993</t>
  </si>
  <si>
    <t>VV</t>
  </si>
  <si>
    <t>" Š1652449 "     9,765-3,1*1,1/2</t>
  </si>
  <si>
    <t>Součet</t>
  </si>
  <si>
    <t>11</t>
  </si>
  <si>
    <t>979054451</t>
  </si>
  <si>
    <t>Očištění vybouraných zámkových dlaždic s původním spárováním z kameniva těženého</t>
  </si>
  <si>
    <t>84175513</t>
  </si>
  <si>
    <t>12</t>
  </si>
  <si>
    <t>11320211100</t>
  </si>
  <si>
    <t>Vytrhání obrub krajníků obrubníků stojatých ke zpětnému použití</t>
  </si>
  <si>
    <t>m</t>
  </si>
  <si>
    <t>205441160</t>
  </si>
  <si>
    <t>" stoka S1 "     20,0</t>
  </si>
  <si>
    <t>" Š871017 "      4,0</t>
  </si>
  <si>
    <t>" Š1652449 "    4,00</t>
  </si>
  <si>
    <t>" Š871015 "       1,00</t>
  </si>
  <si>
    <t>Mezisoučet</t>
  </si>
  <si>
    <t>13</t>
  </si>
  <si>
    <t>979024443</t>
  </si>
  <si>
    <t>Očištění vybouraných obrubníků a krajníků silničních</t>
  </si>
  <si>
    <t>463657170</t>
  </si>
  <si>
    <t>14</t>
  </si>
  <si>
    <t>113203111</t>
  </si>
  <si>
    <t>Vytrhání obrub z dlažebních kostek</t>
  </si>
  <si>
    <t>-1093455511</t>
  </si>
  <si>
    <t>" provizorně zapraveno "</t>
  </si>
  <si>
    <t>" u Š871015 "</t>
  </si>
  <si>
    <t>3,7*4</t>
  </si>
  <si>
    <t>979071022</t>
  </si>
  <si>
    <t>Očištění dlažebních kostek drobných se spárováním živičnou směsí nebo MC při překopech ing sítí</t>
  </si>
  <si>
    <t>-2116445138</t>
  </si>
  <si>
    <t>0,12*3,7*4</t>
  </si>
  <si>
    <t>16</t>
  </si>
  <si>
    <t>113107112</t>
  </si>
  <si>
    <t>Odstranění podkladu pl do 50 m2 z kameniva těženého tl 200 mm</t>
  </si>
  <si>
    <t>-1070150161</t>
  </si>
  <si>
    <t>" asfalt. chodník "     BLA</t>
  </si>
  <si>
    <t>17</t>
  </si>
  <si>
    <t>113107122</t>
  </si>
  <si>
    <t>Odstranění podkladu pl do 50 m2 z kameniva drceného tl 200 mm</t>
  </si>
  <si>
    <t>-1667463728</t>
  </si>
  <si>
    <t>" dlažba "    ZAMKOVA</t>
  </si>
  <si>
    <t>" stávající asfaltový povrch - ŠDA,GE "</t>
  </si>
  <si>
    <t>" část šachty Š871015 a část stoky S2 - tl. 200mm "</t>
  </si>
  <si>
    <t>18</t>
  </si>
  <si>
    <t>113107123</t>
  </si>
  <si>
    <t>Odstranění podkladu pl do 50 m2 z kameniva drceného tl 300 mm</t>
  </si>
  <si>
    <t>-1588923282</t>
  </si>
  <si>
    <t>" zapravení "</t>
  </si>
  <si>
    <t>" část stoky S2 "</t>
  </si>
  <si>
    <t>(5,4+1,9)/2*1,71</t>
  </si>
  <si>
    <t>" Š871015 "</t>
  </si>
  <si>
    <t>3,19*2,545</t>
  </si>
  <si>
    <t>1,21*2,835</t>
  </si>
  <si>
    <t>2,37*0,54/2</t>
  </si>
  <si>
    <t>ASFALT0</t>
  </si>
  <si>
    <t>19</t>
  </si>
  <si>
    <t>113107165</t>
  </si>
  <si>
    <t>Odstranění podkladu pl přes 50 do 200 m2 z kameniva drceného tl 500 mm</t>
  </si>
  <si>
    <t>-212121993</t>
  </si>
  <si>
    <t xml:space="preserve">" vozovka provizorně zapravená "     </t>
  </si>
  <si>
    <t>20</t>
  </si>
  <si>
    <t>997221551</t>
  </si>
  <si>
    <t>Vodorovná doprava suti ze sypkých materiálů do 1 km</t>
  </si>
  <si>
    <t>t</t>
  </si>
  <si>
    <t>798724947</t>
  </si>
  <si>
    <t>997221559</t>
  </si>
  <si>
    <t>Příplatek ZKD 1 km u vodorovné dopravy suti ze sypkých materiálů</t>
  </si>
  <si>
    <t>2006848146</t>
  </si>
  <si>
    <t>67,372*9 'Přepočtené koeficientem množství</t>
  </si>
  <si>
    <t>22</t>
  </si>
  <si>
    <t>97909811001</t>
  </si>
  <si>
    <t>Poplatek za skládku suti      (bez živice)</t>
  </si>
  <si>
    <t>-1007505137</t>
  </si>
  <si>
    <t>23</t>
  </si>
  <si>
    <t>113107186</t>
  </si>
  <si>
    <t>Odstranění podkladu pl přes 50 do 200 m2 živičných tl 300 mm</t>
  </si>
  <si>
    <t>-398098847</t>
  </si>
  <si>
    <t>" stávající asfaltový povrch "</t>
  </si>
  <si>
    <t>" vozovka dle sondy TJ-3 "</t>
  </si>
  <si>
    <t>" stoka S1 - provizorně zapravená "</t>
  </si>
  <si>
    <t>2,55*18,73</t>
  </si>
  <si>
    <t>" šachta Š871017 "</t>
  </si>
  <si>
    <t>11,404</t>
  </si>
  <si>
    <t>" odpočet trávník "</t>
  </si>
  <si>
    <t>-0,6*18,73</t>
  </si>
  <si>
    <t>-2,89*0,85/2</t>
  </si>
  <si>
    <t>" stoka S2 + část Š1652449 - provizorně zapravená "</t>
  </si>
  <si>
    <t>7,109</t>
  </si>
  <si>
    <t>24</t>
  </si>
  <si>
    <t>919735116</t>
  </si>
  <si>
    <t>Řezání stávajícího živičného krytu hl do 300 mm</t>
  </si>
  <si>
    <t>168526975</t>
  </si>
  <si>
    <t>18,73</t>
  </si>
  <si>
    <t>13,13-2,89-0,85</t>
  </si>
  <si>
    <t>1,88+6,46</t>
  </si>
  <si>
    <t>25</t>
  </si>
  <si>
    <t>113107142</t>
  </si>
  <si>
    <t>Odstranění podkladu pl do 50 m2 živičných tl 100 mm</t>
  </si>
  <si>
    <t>-1382442792</t>
  </si>
  <si>
    <t>" asfaltový chodník u Š871015 - provizorně zapravený "</t>
  </si>
  <si>
    <t>2,35*1,1+0,62*1,47</t>
  </si>
  <si>
    <t>26</t>
  </si>
  <si>
    <t>919735112</t>
  </si>
  <si>
    <t>Řezání stávajícího živičného krytu hl do 100 mm</t>
  </si>
  <si>
    <t>-1623878622</t>
  </si>
  <si>
    <t>4,2</t>
  </si>
  <si>
    <t>27</t>
  </si>
  <si>
    <t>113107181</t>
  </si>
  <si>
    <t>Odstranění podkladu pl přes 50 do 200 m2 živičných tl 50 mm</t>
  </si>
  <si>
    <t>2045696633</t>
  </si>
  <si>
    <t>" stávající asfaltový povrch - zapravení vrchní obrusné plochy (ACO11+) "</t>
  </si>
  <si>
    <t>" část šachty Š871015 a část stoky S2 - tl.40mm "</t>
  </si>
  <si>
    <t>28</t>
  </si>
  <si>
    <t>919735111</t>
  </si>
  <si>
    <t>Řezání stávajícího živičného krytu hl do 50 mm</t>
  </si>
  <si>
    <t>2053018958</t>
  </si>
  <si>
    <t>5,4+1,9</t>
  </si>
  <si>
    <t>3,19+0,25*4+2,545+0,25*4+1,66</t>
  </si>
  <si>
    <t>3,2+4,25</t>
  </si>
  <si>
    <t>" ostatní plocha "</t>
  </si>
  <si>
    <t>4,3+4,1</t>
  </si>
  <si>
    <t>1784810543</t>
  </si>
  <si>
    <t>" stávající asfaltový povrch - zapravení plochy ACP22+ "</t>
  </si>
  <si>
    <t>" část šachty Š871015 a část stoky S2 - tl. 80mm "</t>
  </si>
  <si>
    <t>30</t>
  </si>
  <si>
    <t>-2085838841</t>
  </si>
  <si>
    <t>" část stoky S2 "     5,4+1,9</t>
  </si>
  <si>
    <t>3,19+0,25*3+2,545+0,25*3+1,66</t>
  </si>
  <si>
    <t>2,5+3,55</t>
  </si>
  <si>
    <t>31</t>
  </si>
  <si>
    <t>113107144</t>
  </si>
  <si>
    <t>Odstranění podkladu pl do 50 m2 živičných tl 200 mm</t>
  </si>
  <si>
    <t>-311178447</t>
  </si>
  <si>
    <t>" stávající asfaltový povrch - zapravení plochy (SC 8/10) "</t>
  </si>
  <si>
    <t>" část šachty Š871015 a část stoky S2 - tl. 180mm "</t>
  </si>
  <si>
    <t>32</t>
  </si>
  <si>
    <t>919735114</t>
  </si>
  <si>
    <t>Řezání stávajícího živičného krytu hl do 200 mm</t>
  </si>
  <si>
    <t>-1038923063</t>
  </si>
  <si>
    <t>3,19+0,25*2+2,545+0,25*2+1,66</t>
  </si>
  <si>
    <t>1,8+2,85</t>
  </si>
  <si>
    <t>33</t>
  </si>
  <si>
    <t>2038275544</t>
  </si>
  <si>
    <t>34</t>
  </si>
  <si>
    <t>-204584212</t>
  </si>
  <si>
    <t>66,095*9 'Přepočtené koeficientem množství</t>
  </si>
  <si>
    <t>35</t>
  </si>
  <si>
    <t>97909811002</t>
  </si>
  <si>
    <t>Poplatek za skládku suti - živice</t>
  </si>
  <si>
    <t>838898742</t>
  </si>
  <si>
    <t>36</t>
  </si>
  <si>
    <t>11510120172</t>
  </si>
  <si>
    <t>Čerpání vody na dopravní výšku do 10 m průměrný přítok do 500 l/min vč. pohotovosti záložního čerpadla, vodorovná vzdálenost převedení vody do 20 m</t>
  </si>
  <si>
    <t>hod</t>
  </si>
  <si>
    <t>1744038278</t>
  </si>
  <si>
    <t>" podzemní voda "     500</t>
  </si>
  <si>
    <t>37</t>
  </si>
  <si>
    <t>1151019250</t>
  </si>
  <si>
    <t xml:space="preserve">Čerpání splaškových vod pod dobu výstavby  (Qhm - 50 l/s) </t>
  </si>
  <si>
    <t>-483482214</t>
  </si>
  <si>
    <t>38</t>
  </si>
  <si>
    <t>115101301</t>
  </si>
  <si>
    <t>Pohotovost čerpací soupravy pro dopravní výšku do 10 m přítok do 500 l/min</t>
  </si>
  <si>
    <t>den</t>
  </si>
  <si>
    <t>1692503224</t>
  </si>
  <si>
    <t>39</t>
  </si>
  <si>
    <t>115101304</t>
  </si>
  <si>
    <t>Pohotovost čerpací soupravy pro dopravní výšku do 10 m přítok do 4000 l/min</t>
  </si>
  <si>
    <t>-587244355</t>
  </si>
  <si>
    <t>40</t>
  </si>
  <si>
    <t>11520150T</t>
  </si>
  <si>
    <t>Převedení splašků v mimopracovní době pomocí potrubí PVC DN 300. V místě šachty zazdění v přítoku a odtoku profilu. Předpokládá se úsek délky 4 m v hlavní řadu. Včetně všech výkonů a materiálu - ZŘÍZENÍ, ODSTRANĚNÍ</t>
  </si>
  <si>
    <t>-1122818325</t>
  </si>
  <si>
    <t>28,47+11,28</t>
  </si>
  <si>
    <t>41</t>
  </si>
  <si>
    <t>119001401</t>
  </si>
  <si>
    <t>Dočasné zajištění potrubí ocelového nebo litinového DN do 200</t>
  </si>
  <si>
    <t>-1806744667</t>
  </si>
  <si>
    <t>" křížení plyn, voda "</t>
  </si>
  <si>
    <t>" DN1000 "      2,55*(1+0)</t>
  </si>
  <si>
    <t>" DN500 "        1,71*(0+2)</t>
  </si>
  <si>
    <t>42</t>
  </si>
  <si>
    <t>119001421</t>
  </si>
  <si>
    <t>Dočasné zajištění kabelů a kabelových tratí ze 3 volně ložených kabelů</t>
  </si>
  <si>
    <t>-413309354</t>
  </si>
  <si>
    <t>" křížení kabelů "</t>
  </si>
  <si>
    <t>" DN1000 "     2,55*5</t>
  </si>
  <si>
    <t>" DN500 "       1,71*5</t>
  </si>
  <si>
    <t>43</t>
  </si>
  <si>
    <t>130001101</t>
  </si>
  <si>
    <t>Příplatek za ztížení vykopávky v blízkosti podzemního vedení</t>
  </si>
  <si>
    <t>m3</t>
  </si>
  <si>
    <t>-441777804</t>
  </si>
  <si>
    <t>POTRUBI1*1,2*1,7</t>
  </si>
  <si>
    <t>KABEL1*1,0*1,5</t>
  </si>
  <si>
    <t>44</t>
  </si>
  <si>
    <t>121101101</t>
  </si>
  <si>
    <t>Sejmutí ornice s přemístěním na vzdálenost do 50 m</t>
  </si>
  <si>
    <t>-1690116210</t>
  </si>
  <si>
    <t>0,2*0,6*18,73</t>
  </si>
  <si>
    <t>" šachta Š871015 - zapravená "</t>
  </si>
  <si>
    <t>0,2*2,325*1,445</t>
  </si>
  <si>
    <t>45</t>
  </si>
  <si>
    <t>131251204</t>
  </si>
  <si>
    <t>Hloubení jam zapažených v hornině třídy těžitelnosti I, skupiny 3 objem do 500 m3 strojně, VČETNĚ svislého přemístění do 4 m, započtena lepivost</t>
  </si>
  <si>
    <t>-82417382</t>
  </si>
  <si>
    <t>" stoka S1 "</t>
  </si>
  <si>
    <t>2,55*(3,92+4,92)/2*(28,47-1,6-1,8)</t>
  </si>
  <si>
    <t>" šachty "</t>
  </si>
  <si>
    <t>" Š871017 "        5,465*11,404</t>
  </si>
  <si>
    <t>" Š871015 "        4,43*15,317</t>
  </si>
  <si>
    <t>" odpočet stávajících vybouraných povrchů "</t>
  </si>
  <si>
    <t xml:space="preserve">" asfaltová vozovka "    </t>
  </si>
  <si>
    <t>-0,8*2,55*(28,47-1,6-1,8)</t>
  </si>
  <si>
    <t>" Š871017 "        -0,8*11,404</t>
  </si>
  <si>
    <t>" Š871015 "        -0,8*(15,317-0,96*3,4)</t>
  </si>
  <si>
    <t>" sejmutá ornice "</t>
  </si>
  <si>
    <t>" Š871015 "        -0,2*0,96*3,4</t>
  </si>
  <si>
    <t>" asfalt. chodník "</t>
  </si>
  <si>
    <t>-0,25*(2,35*1,1+0,62*1,47)</t>
  </si>
  <si>
    <t>" odpočet stávajícího potrubí "</t>
  </si>
  <si>
    <t>" ŽB trouby "</t>
  </si>
  <si>
    <t>" DN1000 "     -28,47*PI*(1,32/2)^2</t>
  </si>
  <si>
    <t>" odpočet stáv. vybouraných šachet "</t>
  </si>
  <si>
    <t>-2,5*3,0*2,5</t>
  </si>
  <si>
    <t>-2,5*1,8*1,8</t>
  </si>
  <si>
    <t>-PI*(0,8/2)^2*(1,93+3,37)</t>
  </si>
  <si>
    <t>" 99% "</t>
  </si>
  <si>
    <t>VYKOP2*0,99</t>
  </si>
  <si>
    <t>46</t>
  </si>
  <si>
    <t>131351204</t>
  </si>
  <si>
    <t>Hloubení jam zapažených v hornině třídy těžitelnosti II, skupiny 4 objem do 500 m3 strojně,  VČETNĚ svislého přemístění do 4 m, započtena lepivost</t>
  </si>
  <si>
    <t>1112150879</t>
  </si>
  <si>
    <t>" 1% "</t>
  </si>
  <si>
    <t>VYKOP2*0,01</t>
  </si>
  <si>
    <t>47</t>
  </si>
  <si>
    <t>132254203</t>
  </si>
  <si>
    <t>Hloubení zapažených rýh š do 2000 mm v hornině třídy těžitelnosti I, skupiny 3 objem do 100 m3,  VČETNĚ svislého přemístění do 4 m, započtena lepivost</t>
  </si>
  <si>
    <t>-1741927066</t>
  </si>
  <si>
    <t>" stoka S2 "</t>
  </si>
  <si>
    <t>1,71*(3,92+3,13)/2*(11,28-1,8-1,45)</t>
  </si>
  <si>
    <t>" šachta "</t>
  </si>
  <si>
    <t xml:space="preserve">" Š1652449 "      </t>
  </si>
  <si>
    <t>3,527*9,765</t>
  </si>
  <si>
    <t>DRENAZ*0,1*0,2</t>
  </si>
  <si>
    <t>" čerpací jímka "</t>
  </si>
  <si>
    <t>PI*(0,76/2)^2*1,0*3</t>
  </si>
  <si>
    <t>" asfaltová vozovka "</t>
  </si>
  <si>
    <t>-0,8*1,71*(11,28-1,8-1,45)</t>
  </si>
  <si>
    <t>-0,8*(9,765-ZAMKOVA)</t>
  </si>
  <si>
    <t>" zámková dlažba "</t>
  </si>
  <si>
    <t>-0,8*ZAMKOVA</t>
  </si>
  <si>
    <t>" odpočet stávajícího vybouraného potrubí "</t>
  </si>
  <si>
    <t>" DN600 "     -11,28*PI*(0,72/2)^2</t>
  </si>
  <si>
    <t>" odpočet stávajících vybouraných šachet "</t>
  </si>
  <si>
    <t>" Š1652449 "     -1,6*1,8*2,2</t>
  </si>
  <si>
    <t>" komíny šachet "</t>
  </si>
  <si>
    <t>-PI*(1,24/2)^2*1,33</t>
  </si>
  <si>
    <t>VYKOP1*0,99</t>
  </si>
  <si>
    <t>48</t>
  </si>
  <si>
    <t>132354203</t>
  </si>
  <si>
    <t>Hloubení zapažených rýh š do 2000 mm v hornině třídy těžitelnosti II, skupiny 4 objem do 100 m3,  VČETNĚ svislého přemístění do 4 m, započtena lepivost</t>
  </si>
  <si>
    <t>310962885</t>
  </si>
  <si>
    <t>VYKOP1*0,01</t>
  </si>
  <si>
    <t>49</t>
  </si>
  <si>
    <t>151201102</t>
  </si>
  <si>
    <t>Zřízení zátažného pažení a rozepření stěn rýh hl do 4 m</t>
  </si>
  <si>
    <t>-2047769757</t>
  </si>
  <si>
    <t>2*(3,92+3,13)/2*(11,28-1,8-1,45)</t>
  </si>
  <si>
    <t>3,527*10,33</t>
  </si>
  <si>
    <t>50</t>
  </si>
  <si>
    <t>151201112</t>
  </si>
  <si>
    <t>Odstranění zátažného pažení a rozepření stěn rýh hl do 4 m</t>
  </si>
  <si>
    <t>1286437694</t>
  </si>
  <si>
    <t>51</t>
  </si>
  <si>
    <t>151201202</t>
  </si>
  <si>
    <t>Zřízení zátažného pažení stěn výkopu hl do 8 m</t>
  </si>
  <si>
    <t>151113061</t>
  </si>
  <si>
    <t>2*(3,92+4,92)/2*(28,47-1,6-1,8)</t>
  </si>
  <si>
    <t>" Š871017 "        5,465*13,13</t>
  </si>
  <si>
    <t>" Š871015 "        4,43*15,18</t>
  </si>
  <si>
    <t>52</t>
  </si>
  <si>
    <t>151201212</t>
  </si>
  <si>
    <t>Odstranění pažení stěn zátažného hl do 8 m</t>
  </si>
  <si>
    <t>281838727</t>
  </si>
  <si>
    <t>53</t>
  </si>
  <si>
    <t>151201302</t>
  </si>
  <si>
    <t>Zřízení rozepření stěn při pažení zátažném hl do 8 m</t>
  </si>
  <si>
    <t>-563954916</t>
  </si>
  <si>
    <t>54</t>
  </si>
  <si>
    <t>151201312</t>
  </si>
  <si>
    <t>Odstranění rozepření stěn při pažení zátažném hl do 8 m</t>
  </si>
  <si>
    <t>1001284168</t>
  </si>
  <si>
    <t>55</t>
  </si>
  <si>
    <t>161151103</t>
  </si>
  <si>
    <t>Svislé přemístění výkopku z horniny třídy těžitelnosti I, skupiny 1 až 3 hl výkopu přes 4 do 8 m</t>
  </si>
  <si>
    <t>1838227200</t>
  </si>
  <si>
    <t>270,103</t>
  </si>
  <si>
    <t>56</t>
  </si>
  <si>
    <t>161151113</t>
  </si>
  <si>
    <t>Svislé přemístění výkopku z horniny třídy těžitelnosti II, skupiny 4 a 5 hl výkopu přes 4 do 8 m</t>
  </si>
  <si>
    <t>51254785</t>
  </si>
  <si>
    <t>2,728</t>
  </si>
  <si>
    <t>57</t>
  </si>
  <si>
    <t>162751117</t>
  </si>
  <si>
    <t>Vodorovné přemístění do 10000 m výkopku/sypaniny z horniny třídy těžitelnosti I, skupiny 1 až 3</t>
  </si>
  <si>
    <t>-1523255546</t>
  </si>
  <si>
    <t>270,103+53,132</t>
  </si>
  <si>
    <t>58</t>
  </si>
  <si>
    <t>162751137</t>
  </si>
  <si>
    <t>Vodorovné přemístění do 10000 m výkopku/sypaniny z horniny třídy těžitelnosti II, skupiny 4 a 5</t>
  </si>
  <si>
    <t>-447257261</t>
  </si>
  <si>
    <t>2,728+0,537</t>
  </si>
  <si>
    <t>59</t>
  </si>
  <si>
    <t>171251201</t>
  </si>
  <si>
    <t>Uložení sypaniny na skládky nebo meziskládky</t>
  </si>
  <si>
    <t>-1619797920</t>
  </si>
  <si>
    <t>323,235+3,265</t>
  </si>
  <si>
    <t>60</t>
  </si>
  <si>
    <t>1712012111</t>
  </si>
  <si>
    <t>Poplatek za skládku zeminy</t>
  </si>
  <si>
    <t>554063655</t>
  </si>
  <si>
    <t>-ODVOZ1*0,99*0,8</t>
  </si>
  <si>
    <t>-ODVOZ1*0,01</t>
  </si>
  <si>
    <t>61</t>
  </si>
  <si>
    <t>1712012112</t>
  </si>
  <si>
    <t>Poplatek za skládku navážky</t>
  </si>
  <si>
    <t>296693366</t>
  </si>
  <si>
    <t>ODVOZ1*0,99*0,8</t>
  </si>
  <si>
    <t>ODVOZ1*0,01</t>
  </si>
  <si>
    <t>62</t>
  </si>
  <si>
    <t>174101101</t>
  </si>
  <si>
    <t>Zásyp jam, šachet rýh nebo kolem objektů sypaninou se zhutněním</t>
  </si>
  <si>
    <t>-364572860</t>
  </si>
  <si>
    <t>" prostor k zásypu "</t>
  </si>
  <si>
    <t>VYKOP11+VYKOP21</t>
  </si>
  <si>
    <t>" odpočet tělesa stoky mimo lože "</t>
  </si>
  <si>
    <t>-DN500*1,71*(0,15+0,5+0,057*2+0,3)</t>
  </si>
  <si>
    <t>-DN1000*2,55*(0,12+1,32+0,3)</t>
  </si>
  <si>
    <t xml:space="preserve">" drenáž "    </t>
  </si>
  <si>
    <t>-0,1*0,25*DRENAZ</t>
  </si>
  <si>
    <t>" lože ŠP a beton "</t>
  </si>
  <si>
    <t>-LOZE1-LOZE2</t>
  </si>
  <si>
    <t>" monolitická část "</t>
  </si>
  <si>
    <t>" Š871017 "        -3,35*4,447</t>
  </si>
  <si>
    <t>" Š871015 "        -(2,48+0,25*2+0,07)*7,037</t>
  </si>
  <si>
    <t>" Š1652449 "      -(1,6+0,25*2+0,07)*3,373</t>
  </si>
  <si>
    <t>" komíny "</t>
  </si>
  <si>
    <t>-PI*(1,24/2)^2*(1,0+0,25)</t>
  </si>
  <si>
    <t>-PI*(1,04/2)^2*(0,58*3)</t>
  </si>
  <si>
    <t>-PI*(0,84/2)^2*(1,92-0,07-1,0-0,58)</t>
  </si>
  <si>
    <t>-PI*(0,84/2)^2*(1,23-0,07-0,25-0,58)</t>
  </si>
  <si>
    <t>" odpočet zapravovaných povrchů "</t>
  </si>
  <si>
    <t>" Š871015 a část stoky S2 "</t>
  </si>
  <si>
    <t>" asfalt. vozovka "</t>
  </si>
  <si>
    <t>" šachta "     -0,5*(15,317-0,96*3,4)</t>
  </si>
  <si>
    <t>" stoka "     -0,5*1,71*(5,4+1,9)/2</t>
  </si>
  <si>
    <t>" ornice "</t>
  </si>
  <si>
    <t>" šachta "     -0,2*0,96*3,4</t>
  </si>
  <si>
    <t>" kameninové potrubí "</t>
  </si>
  <si>
    <t>0,816*DN500</t>
  </si>
  <si>
    <t>63</t>
  </si>
  <si>
    <t>M</t>
  </si>
  <si>
    <t>5898112001</t>
  </si>
  <si>
    <t>recyklát betonový vhodný pod komunikace</t>
  </si>
  <si>
    <t>-2074850370</t>
  </si>
  <si>
    <t>285,789*1,1*1,05*1,69</t>
  </si>
  <si>
    <t>64</t>
  </si>
  <si>
    <t>175151101</t>
  </si>
  <si>
    <t>Obsypání potrubí strojně sypaninou bez prohození, uloženou do 3 m</t>
  </si>
  <si>
    <t>-1598034559</t>
  </si>
  <si>
    <t xml:space="preserve">" ŽB trouba DN1000 "     </t>
  </si>
  <si>
    <t>(2,55*(0,1*2+0,12+1,32+0,3)-2,602-0,342)*DN1000</t>
  </si>
  <si>
    <t>OBSYPkam</t>
  </si>
  <si>
    <t>65</t>
  </si>
  <si>
    <t>5833734502</t>
  </si>
  <si>
    <t>zásyp materiál zrno 20mm</t>
  </si>
  <si>
    <t>-1939508786</t>
  </si>
  <si>
    <t>53,62*1,1*1,05*1,8</t>
  </si>
  <si>
    <t>66</t>
  </si>
  <si>
    <t>167151111</t>
  </si>
  <si>
    <t>Nakládání výkopku z hornin třídy těžitelnosti I, skupiny 1 až 3 přes 100 m3</t>
  </si>
  <si>
    <t>1528369646</t>
  </si>
  <si>
    <t>285,789*1,1*1,05</t>
  </si>
  <si>
    <t>53,62*1,1*1,05</t>
  </si>
  <si>
    <t>67</t>
  </si>
  <si>
    <t>162251102</t>
  </si>
  <si>
    <t>Vodorovné přemístění do 50 m výkopku/sypaniny z horniny třídy těžitelnosti I, skupiny 1 až 3</t>
  </si>
  <si>
    <t>939574323</t>
  </si>
  <si>
    <t>392,017</t>
  </si>
  <si>
    <t>68</t>
  </si>
  <si>
    <t>181301103</t>
  </si>
  <si>
    <t>Rozprostření ornice tl vrstvy do 200 mm pl do 500 m2 v rovině nebo ve svahu do 1:5</t>
  </si>
  <si>
    <t>-1181121450</t>
  </si>
  <si>
    <t>2,325*1,445</t>
  </si>
  <si>
    <t>69</t>
  </si>
  <si>
    <t>180402111</t>
  </si>
  <si>
    <t>Založení parkového trávníku výsevem v rovině a ve svahu do 1:5  =vč.zálivky a ošetřování do 1.seče (vč. seče) a odvozu odpadu, nejdéle však do 2měsíců</t>
  </si>
  <si>
    <t>-1901721428</t>
  </si>
  <si>
    <t>" obnovovaný povrch trávníků "</t>
  </si>
  <si>
    <t>2,9*1,445</t>
  </si>
  <si>
    <t>70</t>
  </si>
  <si>
    <t>0057242001</t>
  </si>
  <si>
    <t xml:space="preserve">osivo směs travní parková okrasná </t>
  </si>
  <si>
    <t>kg</t>
  </si>
  <si>
    <t>535406485</t>
  </si>
  <si>
    <t>TRAVA*0,035*1,03</t>
  </si>
  <si>
    <t>71</t>
  </si>
  <si>
    <t>1834031591</t>
  </si>
  <si>
    <t>Obdělání půdy - plošná úprava nerovností, vyčištění zeminy, chem. odplevelení hrabání válení zalití vodou vč. dovozu vody</t>
  </si>
  <si>
    <t>-543514015</t>
  </si>
  <si>
    <t>Zakládání</t>
  </si>
  <si>
    <t>72</t>
  </si>
  <si>
    <t>212755214</t>
  </si>
  <si>
    <t>Trativody z drenážních trubek plastových flexibilních D 100 mm bez lože</t>
  </si>
  <si>
    <t>-654609784</t>
  </si>
  <si>
    <t>28,5+11,28</t>
  </si>
  <si>
    <t>73</t>
  </si>
  <si>
    <t>242111111</t>
  </si>
  <si>
    <t>Osazení pláště kopané studny z betonových skruží celokruhových DN 0,8 m</t>
  </si>
  <si>
    <t>1186334438</t>
  </si>
  <si>
    <t>" čerpací studna v šachtách "</t>
  </si>
  <si>
    <t>1,0*3</t>
  </si>
  <si>
    <t>74</t>
  </si>
  <si>
    <t>5922510661</t>
  </si>
  <si>
    <t>trouba betonová DN 600 dl. 1,0m</t>
  </si>
  <si>
    <t>318733559</t>
  </si>
  <si>
    <t>3*1,01 'Přepočtené koeficientem množství</t>
  </si>
  <si>
    <t>Svislé a kompletní konstrukce</t>
  </si>
  <si>
    <t>75</t>
  </si>
  <si>
    <t>358315114</t>
  </si>
  <si>
    <t>Bourání stoky kompletní nebo otvorů z prostého betonu plochy do 4 m2</t>
  </si>
  <si>
    <t>1295273670</t>
  </si>
  <si>
    <t>" stoka DN900 "   0,145*28,47*PI*(0,9+0,145)</t>
  </si>
  <si>
    <t>" stoka DN600 "   0,105*11,28*PI*(0,6+0,105)</t>
  </si>
  <si>
    <t xml:space="preserve">" stávající šachty " </t>
  </si>
  <si>
    <t>" skruže "     0,12*PI*1,12*(1,93+3,67+1,93)</t>
  </si>
  <si>
    <t>76</t>
  </si>
  <si>
    <t>358325114</t>
  </si>
  <si>
    <t>Bourání stoky kompletní nebo otvorů z železobetonu plochy do 4 m2</t>
  </si>
  <si>
    <t>1701591499</t>
  </si>
  <si>
    <t>" stávající šachty "    4,0</t>
  </si>
  <si>
    <t>77</t>
  </si>
  <si>
    <t>358325115</t>
  </si>
  <si>
    <t>Bourání stoky kompletní nebo otvorů z železobetonu plochy přes 4 m2</t>
  </si>
  <si>
    <t>-347200072</t>
  </si>
  <si>
    <t>" stávající šachty "    10,0+8,0</t>
  </si>
  <si>
    <t>78</t>
  </si>
  <si>
    <t>997013111</t>
  </si>
  <si>
    <t>Vnitrostaveništní doprava suti a vybouraných hmot pro budovy v do 6 m s použitím mechanizace</t>
  </si>
  <si>
    <t>-1997105607</t>
  </si>
  <si>
    <t>19,355*2,2</t>
  </si>
  <si>
    <t>4*2,4</t>
  </si>
  <si>
    <t>18*2,4</t>
  </si>
  <si>
    <t>79</t>
  </si>
  <si>
    <t>997013501</t>
  </si>
  <si>
    <t>Odvoz suti a vybouraných hmot na skládku nebo meziskládku do 1 km se složením</t>
  </si>
  <si>
    <t>-897936691</t>
  </si>
  <si>
    <t>95,381</t>
  </si>
  <si>
    <t>80</t>
  </si>
  <si>
    <t>997013509</t>
  </si>
  <si>
    <t>Příplatek k odvozu suti a vybouraných hmot na skládku ZKD 1 km přes 1 km</t>
  </si>
  <si>
    <t>1341168498</t>
  </si>
  <si>
    <t>95,381*9</t>
  </si>
  <si>
    <t>81</t>
  </si>
  <si>
    <t>97909811</t>
  </si>
  <si>
    <t>Poplatek za skládku suti s příměsí</t>
  </si>
  <si>
    <t>787250778</t>
  </si>
  <si>
    <t>Vodorovné konstrukce</t>
  </si>
  <si>
    <t>82</t>
  </si>
  <si>
    <t>451573111</t>
  </si>
  <si>
    <t>Lože pod potrubí otevřený výkop ze štěrkopísku</t>
  </si>
  <si>
    <t>1956175169</t>
  </si>
  <si>
    <t>" lože stoky vč. lože drenáže "</t>
  </si>
  <si>
    <t>" kam. DN500 "     0,1*1,71*DN500</t>
  </si>
  <si>
    <t>" ŽB. DN1000 "     0,1*2,55*DN1000</t>
  </si>
  <si>
    <t>" lože šachty "</t>
  </si>
  <si>
    <t>" Š871017 "        0,1*11,404</t>
  </si>
  <si>
    <t>" Š871015 "        0,1*15,317</t>
  </si>
  <si>
    <t>" Š1652449 "      0,1*9,765</t>
  </si>
  <si>
    <t>DRENAZ*0,1*0,15</t>
  </si>
  <si>
    <t>83</t>
  </si>
  <si>
    <t>167151101</t>
  </si>
  <si>
    <t>Nakládání výkopku z hornin třídy těžitelnosti I, skupiny 1 až 3 do 100 m3</t>
  </si>
  <si>
    <t>1342297532</t>
  </si>
  <si>
    <t>84</t>
  </si>
  <si>
    <t>-2015183161</t>
  </si>
  <si>
    <t>85</t>
  </si>
  <si>
    <t>452111111</t>
  </si>
  <si>
    <t>Osazení betonových pražců otevřený výkop pl do 25000 mm2</t>
  </si>
  <si>
    <t>260509568</t>
  </si>
  <si>
    <t xml:space="preserve">" kameninová trouba "                      </t>
  </si>
  <si>
    <t>" DN500/2,5 =  "    10*2</t>
  </si>
  <si>
    <t>86</t>
  </si>
  <si>
    <t>5922373401</t>
  </si>
  <si>
    <t xml:space="preserve">podkladek betonový pod hrdlové trouby  kameninové do DN 300 </t>
  </si>
  <si>
    <t>456476694</t>
  </si>
  <si>
    <t>20*1,01 'Přepočtené koeficientem množství</t>
  </si>
  <si>
    <t>87</t>
  </si>
  <si>
    <t>452111121</t>
  </si>
  <si>
    <t>Osazení betonových pražců otevřený výkop pl do 50000 mm2</t>
  </si>
  <si>
    <t>1535436364</t>
  </si>
  <si>
    <t>" ŽB potrubí DN 1000 "     22</t>
  </si>
  <si>
    <t>88</t>
  </si>
  <si>
    <t>592237310</t>
  </si>
  <si>
    <t>podkladek betonový pod hrdlové trouby TBX-Q 100-100/15/17 100 x 17 x 15 cm</t>
  </si>
  <si>
    <t>174237439</t>
  </si>
  <si>
    <t>22*1,01 'Přepočtené koeficientem množství</t>
  </si>
  <si>
    <t>89</t>
  </si>
  <si>
    <t>452112111</t>
  </si>
  <si>
    <t>Osazení betonových prstenců nebo rámů v do 100 mm</t>
  </si>
  <si>
    <t>988752083</t>
  </si>
  <si>
    <t>90</t>
  </si>
  <si>
    <t>59224174</t>
  </si>
  <si>
    <t>prstenec betonový vyrovnávací TBW-Q.1 625/40/120 62,5x4x12 cm</t>
  </si>
  <si>
    <t>1510948840</t>
  </si>
  <si>
    <t>91</t>
  </si>
  <si>
    <t>59224175</t>
  </si>
  <si>
    <t>prstenec betonový vyrovnávací TBW-Q.1 625/60/120 62,5x6x12 cm</t>
  </si>
  <si>
    <t>1144187147</t>
  </si>
  <si>
    <t>1*1,01 'Přepočtené koeficientem množství</t>
  </si>
  <si>
    <t>92</t>
  </si>
  <si>
    <t>452112121</t>
  </si>
  <si>
    <t>Osazení betonových prstenců nebo rámů v do 200 mm</t>
  </si>
  <si>
    <t>-1384001454</t>
  </si>
  <si>
    <t>93</t>
  </si>
  <si>
    <t>59224178</t>
  </si>
  <si>
    <t>prstenec betonový vyrovnávací TBW-Q.1 625/120/120 62,5x12x12 cm</t>
  </si>
  <si>
    <t>-1248605634</t>
  </si>
  <si>
    <t>2*1,01 'Přepočtené koeficientem množství</t>
  </si>
  <si>
    <t>94</t>
  </si>
  <si>
    <t>452311131</t>
  </si>
  <si>
    <t>Podkladní desky z betonu prostého tř. C 12/15 otevřený výkop</t>
  </si>
  <si>
    <t>1947117655</t>
  </si>
  <si>
    <t>" lože stoky "</t>
  </si>
  <si>
    <t>95</t>
  </si>
  <si>
    <t>452312131</t>
  </si>
  <si>
    <t>Sedlové lože z betonu prostého tř. C 12/15 otevřený výkop</t>
  </si>
  <si>
    <t>-922203256</t>
  </si>
  <si>
    <t>" ŽBstoka DN1000 "     0,98*DN1000</t>
  </si>
  <si>
    <t>96</t>
  </si>
  <si>
    <t>452386111</t>
  </si>
  <si>
    <t>Vyrovnávací prstence z betonu prostého tř. C 25/30 v do 100 mm</t>
  </si>
  <si>
    <t>-1693045217</t>
  </si>
  <si>
    <t>" vyrovnávací prstence šachty "     3</t>
  </si>
  <si>
    <t>Komunikace</t>
  </si>
  <si>
    <t>97</t>
  </si>
  <si>
    <t>564861111</t>
  </si>
  <si>
    <t>Podklad ze štěrkodrtě ŠD tl 200 mm</t>
  </si>
  <si>
    <t>-1169506611</t>
  </si>
  <si>
    <t>(5,4+1,9)/2*(1,71+0,25*2*1)</t>
  </si>
  <si>
    <t>(3,19+0,25*1)*(2,545+0,25*1)</t>
  </si>
  <si>
    <t>1,21*(2,835+0,25*1)</t>
  </si>
  <si>
    <t>2,37*0,54/2+0,5*(1,1+2,15)</t>
  </si>
  <si>
    <t>98</t>
  </si>
  <si>
    <t>-565419716</t>
  </si>
  <si>
    <t>0,2*23,68</t>
  </si>
  <si>
    <t>99</t>
  </si>
  <si>
    <t>-425250875</t>
  </si>
  <si>
    <t>4,736</t>
  </si>
  <si>
    <t>567132113</t>
  </si>
  <si>
    <t>Podklad ze směsi stmelené cementem SC C 8/10 (KSC I) tl 180 mm</t>
  </si>
  <si>
    <t>341726358</t>
  </si>
  <si>
    <t>(5,4+1,9)/2*(1,71+0,25*2*2)</t>
  </si>
  <si>
    <t>(3,19+0,25*2)*(2,545+0,25*2)</t>
  </si>
  <si>
    <t>1,21*(2,835+0,25*2)</t>
  </si>
  <si>
    <t>2,37*0,54/2+0,5*2*(1,8+2,85)</t>
  </si>
  <si>
    <t>101</t>
  </si>
  <si>
    <t>5731111111</t>
  </si>
  <si>
    <t>Postřik živičný infiltrační kationaktivní emulze 0,50 kg/m2</t>
  </si>
  <si>
    <t>1994376479</t>
  </si>
  <si>
    <t>102</t>
  </si>
  <si>
    <t>5732311061</t>
  </si>
  <si>
    <t>Postřik živičný spojovací z kationaktivní emulze v množství 0,20 kg/m2</t>
  </si>
  <si>
    <t>813882143</t>
  </si>
  <si>
    <t>103</t>
  </si>
  <si>
    <t>565166111R</t>
  </si>
  <si>
    <t xml:space="preserve">Asfaltový beton vrstva podkladní ACP 22+ (obalované kamenivo OKH) tl 80 mm </t>
  </si>
  <si>
    <t>1505390396</t>
  </si>
  <si>
    <t>(5,4+1,9)/2*(1,71+0,25*2*3)</t>
  </si>
  <si>
    <t>(3,19+0,25*3)*(2,545+0,25*3)</t>
  </si>
  <si>
    <t>1,21*(2,835+0,25*3)</t>
  </si>
  <si>
    <t>2,37*0,54/2+0,5*2*(2,5+3,55)</t>
  </si>
  <si>
    <t>104</t>
  </si>
  <si>
    <t>1615021557</t>
  </si>
  <si>
    <t>105</t>
  </si>
  <si>
    <t>577134141R</t>
  </si>
  <si>
    <t xml:space="preserve">Asfaltový beton vrstva obrusná ACO 11+ (ABS) tř. I tl 40 mm </t>
  </si>
  <si>
    <t>-1107469064</t>
  </si>
  <si>
    <t>(5,4+1,9)/2*(1,71+0,25*2*4)</t>
  </si>
  <si>
    <t>(3,19+0,25*4)*(2,545+0,25*4)</t>
  </si>
  <si>
    <t>1,21*(2,835+0,25*4)</t>
  </si>
  <si>
    <t>2,37*0,54/2+0,5*3*(3,2+4,25)</t>
  </si>
  <si>
    <t>4,3*4,8+4,1*3,6/2</t>
  </si>
  <si>
    <t>Úpravy povrchů, podlahy a osazování výplní</t>
  </si>
  <si>
    <t>106</t>
  </si>
  <si>
    <t>631311113</t>
  </si>
  <si>
    <t>Mazanina tl do 80 mm z betonu prostého bez zvýšených nároků na prostředí tř. C 12/15</t>
  </si>
  <si>
    <t>-258746645</t>
  </si>
  <si>
    <t>" strop šachet - spádová mazanina "</t>
  </si>
  <si>
    <t xml:space="preserve">" Š871017 "      </t>
  </si>
  <si>
    <t>(0,05+0,07)/2*4,447</t>
  </si>
  <si>
    <t>-(0,05+0,07)/2*PI*(1,0/2)^2</t>
  </si>
  <si>
    <t xml:space="preserve">" Š871015 "        </t>
  </si>
  <si>
    <t>(0,05+0,07)/2*7,037</t>
  </si>
  <si>
    <t>(0,05+0,07)/2*3,373</t>
  </si>
  <si>
    <t>Trubní vedení</t>
  </si>
  <si>
    <t>107</t>
  </si>
  <si>
    <t>8224921111</t>
  </si>
  <si>
    <t>Montáž potrubí z trub TZH s integrovaným těsněním otevřený výkop sklon do 20 % DN 1000 vč. tmelení spáry spoje o šířce 10-23mm a otvorů pro DH úchyty (např. maltou Ergelit KS2), nátěr úchytů DH antikorózní barvou výplň místo úchytů mazaninou vč. zahlazení</t>
  </si>
  <si>
    <t>-508124148</t>
  </si>
  <si>
    <t>28,47</t>
  </si>
  <si>
    <t>108</t>
  </si>
  <si>
    <t>592224520</t>
  </si>
  <si>
    <t>trouba železobetonová hrdlová přímá s čedičovou vystýl. OC180° integro TZH-Q 1000/2500</t>
  </si>
  <si>
    <t>1500584225</t>
  </si>
  <si>
    <t>(28,47/2,5)*1,01</t>
  </si>
  <si>
    <t>109</t>
  </si>
  <si>
    <t>831422121</t>
  </si>
  <si>
    <t>Montáž potrubí z trub kameninových hrdlových s integrovaným těsněním výkop sklon do 20 % DN 500</t>
  </si>
  <si>
    <t>798972201</t>
  </si>
  <si>
    <t>11,28</t>
  </si>
  <si>
    <t>110</t>
  </si>
  <si>
    <t>597107090</t>
  </si>
  <si>
    <t>trouba kameninová glazovaná DN500mm L2,50m spojovací systém C Třída 160</t>
  </si>
  <si>
    <t>-2059810216</t>
  </si>
  <si>
    <t>11,28*1,015</t>
  </si>
  <si>
    <t>111</t>
  </si>
  <si>
    <t>201615011</t>
  </si>
  <si>
    <t>Jádrový vyvrt, těsnění Forscheda, tvarovka DN 150</t>
  </si>
  <si>
    <t>kpl</t>
  </si>
  <si>
    <t>-684184617</t>
  </si>
  <si>
    <t>112</t>
  </si>
  <si>
    <t>831832PRv</t>
  </si>
  <si>
    <t>Provizorní přepojení stávající přípojky do DN 200 např. plastovou flexibilní troubou, včetně včech souvisejích prací</t>
  </si>
  <si>
    <t>-135705537</t>
  </si>
  <si>
    <t>113</t>
  </si>
  <si>
    <t>8942011311</t>
  </si>
  <si>
    <t>Dno šachet tl nad 200 mm z prostého betonu bez zvýšených nároků na prostředí tř. C 30/37-XC4-XA2</t>
  </si>
  <si>
    <t>2118659409</t>
  </si>
  <si>
    <t>" Š871017 "        0,25*4,447</t>
  </si>
  <si>
    <t>" Š871015 "        0,25*7,037</t>
  </si>
  <si>
    <t>" Š1652449 "      0,25*3,373</t>
  </si>
  <si>
    <t>114</t>
  </si>
  <si>
    <t>8942012311</t>
  </si>
  <si>
    <t>Stěny šachet tl nad 200 mm z prostého betonu bez zvýšených nároků na prostředí tř. C 30/37-XC4-XA2</t>
  </si>
  <si>
    <t>1902007884</t>
  </si>
  <si>
    <t>" Š871017 "        2,85*(4,447-2,594)</t>
  </si>
  <si>
    <t>" Š871015 "        2,48*(7,037-4,683)</t>
  </si>
  <si>
    <t>" Š1652449 "      1,6*(3,373-1,739)</t>
  </si>
  <si>
    <t>" odpočet průcod potrubí "</t>
  </si>
  <si>
    <t>" stěny/potrubí "</t>
  </si>
  <si>
    <t>" DN400 "       -0,25*2*0,186</t>
  </si>
  <si>
    <t>" DN500 "       -0,25*2*0,291</t>
  </si>
  <si>
    <t>" DN1000 "     -0,25*3*1,368</t>
  </si>
  <si>
    <t>" DN600/900 "     -0,25*1*0,798</t>
  </si>
  <si>
    <t>115</t>
  </si>
  <si>
    <t>894502201</t>
  </si>
  <si>
    <t>Bednění stěn šachet pravoúhlých nebo vícehranných oboustranné</t>
  </si>
  <si>
    <t>-796587403</t>
  </si>
  <si>
    <t>" vně "</t>
  </si>
  <si>
    <t>" Š871017 "        (2,85+0,25)*8,38</t>
  </si>
  <si>
    <t>" Š871015 "        (2,4+0,25)*10,3</t>
  </si>
  <si>
    <t>" Š1652449 "      (1,6+0,25)*7,29</t>
  </si>
  <si>
    <t>" vnitřní "</t>
  </si>
  <si>
    <t>" Š871017 "        2,85*6,44</t>
  </si>
  <si>
    <t>" Š871015 "        2,48*8,41</t>
  </si>
  <si>
    <t>" Š1652449 "      1,6*5,35</t>
  </si>
  <si>
    <t>116</t>
  </si>
  <si>
    <t>894601111</t>
  </si>
  <si>
    <t>Výztuž šachet z betonářské oceli 10 216</t>
  </si>
  <si>
    <t>481555883</t>
  </si>
  <si>
    <t>" Š871017 "        0,0028</t>
  </si>
  <si>
    <t>" Š871015 "        0,0023</t>
  </si>
  <si>
    <t>" Š1652449 "      0,0017</t>
  </si>
  <si>
    <t>117</t>
  </si>
  <si>
    <t>894608112</t>
  </si>
  <si>
    <t>Výztuž šachet z betonářské oceli 10 505</t>
  </si>
  <si>
    <t>-1381274042</t>
  </si>
  <si>
    <t>" Š871017 "        0,4892</t>
  </si>
  <si>
    <t>" Š871015 "        0,5921</t>
  </si>
  <si>
    <t>" Š1652449 "      0,2971</t>
  </si>
  <si>
    <t>118</t>
  </si>
  <si>
    <t>894301101</t>
  </si>
  <si>
    <t xml:space="preserve">Bobtnavý těsnící pásek </t>
  </si>
  <si>
    <t>-281252305</t>
  </si>
  <si>
    <t>" stěna/strop šachty "</t>
  </si>
  <si>
    <t>" Š871017 "        7,5</t>
  </si>
  <si>
    <t>" Š871015 "        9,5</t>
  </si>
  <si>
    <t>" Š1652449 "      6,5</t>
  </si>
  <si>
    <t>119</t>
  </si>
  <si>
    <t>894301102</t>
  </si>
  <si>
    <t>Injektážní hadička s PU směsi</t>
  </si>
  <si>
    <t>946791379</t>
  </si>
  <si>
    <t>" Š871017 "        12,0</t>
  </si>
  <si>
    <t>" Š871015 "        10,2</t>
  </si>
  <si>
    <t>" Š1652449 "      6,0</t>
  </si>
  <si>
    <t>120</t>
  </si>
  <si>
    <t>894301103</t>
  </si>
  <si>
    <t>Těsnící spárový pás</t>
  </si>
  <si>
    <t>1886322718</t>
  </si>
  <si>
    <t>121</t>
  </si>
  <si>
    <t>8942041611</t>
  </si>
  <si>
    <t>Žlaby šachet průřezu o poloměru do 500 mm z betonu tvrzeného čedič. kamenivem tř. C30/37-XA1</t>
  </si>
  <si>
    <t>2123555301</t>
  </si>
  <si>
    <t>(0,245+0,4)*1,793</t>
  </si>
  <si>
    <t>-1,2*(PI*(0,4/2)^2/2+0,12*0,4)</t>
  </si>
  <si>
    <t>-0,5*(PI*(0,5/2)^2/2+0,12*0,5)</t>
  </si>
  <si>
    <t>122</t>
  </si>
  <si>
    <t>8942042611</t>
  </si>
  <si>
    <t>Žlaby šachet průřezu o poloměru nad 500 mm z betonu  tvrzeného čedič. kamenivem tř. C30/37-XA1</t>
  </si>
  <si>
    <t>1828990369</t>
  </si>
  <si>
    <t xml:space="preserve">" Š871017 "        </t>
  </si>
  <si>
    <t>1,045*2,594</t>
  </si>
  <si>
    <t>-1,25*(PI*(1,0/2)^2/2+0,12*1,0)</t>
  </si>
  <si>
    <t>-0,85*(PI*(0,5/2)^2/2+0,12*0,5)</t>
  </si>
  <si>
    <t>0,75*4,683</t>
  </si>
  <si>
    <t>-1,45*(PI*(0,95/2)^2/2+0,12*0,95)</t>
  </si>
  <si>
    <t>-1,0*(PI*(0,5/2)^2/2+0,12*0,5)</t>
  </si>
  <si>
    <t>123</t>
  </si>
  <si>
    <t>894502301</t>
  </si>
  <si>
    <t>Bednění stěn šachet kruhových jednostranné</t>
  </si>
  <si>
    <t>294243151</t>
  </si>
  <si>
    <t>" Š871017 "        0,2*(1,25+0,85)*2</t>
  </si>
  <si>
    <t>" Š871015 "        0,2*(1,45+1,0)*2</t>
  </si>
  <si>
    <t>" Š1652449 "      0,2*(1,2+0,5)*2</t>
  </si>
  <si>
    <t>124</t>
  </si>
  <si>
    <t>8941041111</t>
  </si>
  <si>
    <t>Žlaby šachet z cihel kanalizačních (např. Klinker)</t>
  </si>
  <si>
    <t>738835413</t>
  </si>
  <si>
    <t>" Š871017 "         0,08*(0,25+0,12)*(1,25+0,85)*2</t>
  </si>
  <si>
    <t>" Š871015 "        0,08*(0,25+0,12)*(1,45+1,0)*2</t>
  </si>
  <si>
    <t>" Š1652449 "      0,08*(0,25+0,12)*(1,2+0,5)*2</t>
  </si>
  <si>
    <t>125</t>
  </si>
  <si>
    <t>8947014011</t>
  </si>
  <si>
    <t>Žlaby kameninové z půlené kameniny DN400</t>
  </si>
  <si>
    <t>317163699</t>
  </si>
  <si>
    <t>" Š1652449 "      1,25</t>
  </si>
  <si>
    <t>126</t>
  </si>
  <si>
    <t>8947016011</t>
  </si>
  <si>
    <t>Žlaby kameninové z půlené kameniny DN500</t>
  </si>
  <si>
    <t>-90486515</t>
  </si>
  <si>
    <t>" Š871017 "        0,95</t>
  </si>
  <si>
    <t>" Š871015 "        1,35</t>
  </si>
  <si>
    <t>" Š1652449 "      0,9</t>
  </si>
  <si>
    <t>127</t>
  </si>
  <si>
    <t>8947020011</t>
  </si>
  <si>
    <t>Žlaby kameninové z půlené kameniny DN1000</t>
  </si>
  <si>
    <t>730562050</t>
  </si>
  <si>
    <t>" Š871015 "        2,2</t>
  </si>
  <si>
    <t>128</t>
  </si>
  <si>
    <t>3559311120</t>
  </si>
  <si>
    <t>Žlab stokový čedičový DN1000  z radiálních tvarovek</t>
  </si>
  <si>
    <t>-131351437</t>
  </si>
  <si>
    <t>" Š871017 "        1,6</t>
  </si>
  <si>
    <t>129</t>
  </si>
  <si>
    <t>8943027101</t>
  </si>
  <si>
    <t>M+D Strop šachty Š871017  prefa 2400/2400/250 s otvorem d=1000 beton C30/37 XC4 XA2 vč. armování</t>
  </si>
  <si>
    <t>583398520</t>
  </si>
  <si>
    <t>130</t>
  </si>
  <si>
    <t>8943027102</t>
  </si>
  <si>
    <t>M+D Strop šachty Š871015  prefa 2900/2900/250 s otvorem d=1000 beton C30/37 XC4 XA2 vč. armování</t>
  </si>
  <si>
    <t>1182228022</t>
  </si>
  <si>
    <t>131</t>
  </si>
  <si>
    <t>8943027103</t>
  </si>
  <si>
    <t>M+D Strop šachty Š1652449  prefa 2400/2400/250 s otvorem d=1000 beton C30/37 XC4 XA2 vč. armování</t>
  </si>
  <si>
    <t>1925796563</t>
  </si>
  <si>
    <t>132</t>
  </si>
  <si>
    <t>8944012111</t>
  </si>
  <si>
    <t>Osazení betonových dílců pro šachty skruží rovných vymazaní spáry v místě Elastomerového těsnění např. Ergelitem</t>
  </si>
  <si>
    <t>-880417209</t>
  </si>
  <si>
    <t>133</t>
  </si>
  <si>
    <t>592243050</t>
  </si>
  <si>
    <t>skruž betonová šachetní TBS-Q.1 100/25 D100x25x12 cm</t>
  </si>
  <si>
    <t>-1448787396</t>
  </si>
  <si>
    <t>134</t>
  </si>
  <si>
    <t>592243070</t>
  </si>
  <si>
    <t>skruž betonová šachetní TBS-Q.1 100/100 D100x100x12 cm</t>
  </si>
  <si>
    <t>1786471509</t>
  </si>
  <si>
    <t>135</t>
  </si>
  <si>
    <t>592243480</t>
  </si>
  <si>
    <t>těsnění elastomerové pro spojení šachetních dílů EMT DN 1000</t>
  </si>
  <si>
    <t>1082199214</t>
  </si>
  <si>
    <t>2*1,02 'Přepočtené koeficientem množství</t>
  </si>
  <si>
    <t>136</t>
  </si>
  <si>
    <t>8944131102</t>
  </si>
  <si>
    <t>Příplatek pro osazení první skruže - výplň zámku skruží tmelem průměr 60/70 mm, vyspravení maltou, těsnění spáry injektážní hadičkou</t>
  </si>
  <si>
    <t>431382447</t>
  </si>
  <si>
    <t>137</t>
  </si>
  <si>
    <t>8944022111</t>
  </si>
  <si>
    <t>Osazení betonových dílců pro šachty skruží přechodových vymazaní spáry v místě Elastomerového těsnění např. Ergelitem</t>
  </si>
  <si>
    <t>1798806875</t>
  </si>
  <si>
    <t>138</t>
  </si>
  <si>
    <t>592243120</t>
  </si>
  <si>
    <t>konus šachetní betonový TBR-Q.1 100-63/58/12 KPS 100x62,5x58 cm</t>
  </si>
  <si>
    <t>-274929388</t>
  </si>
  <si>
    <t>139</t>
  </si>
  <si>
    <t>-1771897557</t>
  </si>
  <si>
    <t>3*1,02 'Přepočtené koeficientem množství</t>
  </si>
  <si>
    <t>140</t>
  </si>
  <si>
    <t>899102111</t>
  </si>
  <si>
    <t>Osazení poklopů litinových nebo ocelových včetně rámů hmotnosti nad 50 do 100 kg</t>
  </si>
  <si>
    <t>-1098716932</t>
  </si>
  <si>
    <t>141</t>
  </si>
  <si>
    <t>55243443</t>
  </si>
  <si>
    <t>poklop na vstupní šachtu litinový d500  třídy D400kN typ BRNO</t>
  </si>
  <si>
    <t>1602558622</t>
  </si>
  <si>
    <t>142</t>
  </si>
  <si>
    <t>8995014111</t>
  </si>
  <si>
    <t>Stupadla do šachet vidlicová s PE povlakem s vysekáním otvoru v betonu</t>
  </si>
  <si>
    <t>1310606940</t>
  </si>
  <si>
    <t>143</t>
  </si>
  <si>
    <t>899623141</t>
  </si>
  <si>
    <t>Obetonování potrubí nebo zdiva stok betonem prostým tř. C 12/15 otevřený výkop</t>
  </si>
  <si>
    <t>-60737781</t>
  </si>
  <si>
    <t>DN500*0,66</t>
  </si>
  <si>
    <t>144</t>
  </si>
  <si>
    <t>899103211</t>
  </si>
  <si>
    <t>Demontáž poklopů litinových nebo ocelových včetně rámů hmotnosti přes 100 do 150 kg</t>
  </si>
  <si>
    <t>-816616727</t>
  </si>
  <si>
    <t>" poklop stáv, kanal. šachet "     3</t>
  </si>
  <si>
    <t>145</t>
  </si>
  <si>
    <t>-1985266525</t>
  </si>
  <si>
    <t>146</t>
  </si>
  <si>
    <t>9790811211</t>
  </si>
  <si>
    <t>Odvoz suti a vybouraných hmot  ZKD 1 km přes 1 km  (na místo určené investorem)</t>
  </si>
  <si>
    <t>-1399370332</t>
  </si>
  <si>
    <t>0,45*16 'Přepočtené koeficientem množství</t>
  </si>
  <si>
    <t>Ostatní konstrukce a práce-bourání</t>
  </si>
  <si>
    <t>147</t>
  </si>
  <si>
    <t>9161111221</t>
  </si>
  <si>
    <t xml:space="preserve">Osazení obruby z drobných kostek </t>
  </si>
  <si>
    <t>525116880</t>
  </si>
  <si>
    <t>" 4-řádejk u Š871015 "     KOSTKAm</t>
  </si>
  <si>
    <t>148</t>
  </si>
  <si>
    <t>919122132</t>
  </si>
  <si>
    <t>Těsnění spár zálivkou za tepla pro komůrky š 20 mm hl 40 mm s těsnicím profilem</t>
  </si>
  <si>
    <t>-1046144889</t>
  </si>
  <si>
    <t xml:space="preserve">" úprava zarov.řezu asf.zálivka "     </t>
  </si>
  <si>
    <t>149</t>
  </si>
  <si>
    <t>2050401823</t>
  </si>
  <si>
    <t>998</t>
  </si>
  <si>
    <t>Přesun hmot</t>
  </si>
  <si>
    <t>150</t>
  </si>
  <si>
    <t>998274101</t>
  </si>
  <si>
    <t>Přesun hmot pro trubní vedení z trub betonových otevřený výkop</t>
  </si>
  <si>
    <t>528689242</t>
  </si>
  <si>
    <t>PSV</t>
  </si>
  <si>
    <t>Práce a dodávky PSV</t>
  </si>
  <si>
    <t>711</t>
  </si>
  <si>
    <t>Izolace proti vodě, vlhkosti a plynům</t>
  </si>
  <si>
    <t>151</t>
  </si>
  <si>
    <t>711111001</t>
  </si>
  <si>
    <t>Provedení izolace proti zemní vlhkosti vodorovné za studena nátěrem penetračním</t>
  </si>
  <si>
    <t>-1593886051</t>
  </si>
  <si>
    <t>" strop šachet vč. vytažení na stěny "</t>
  </si>
  <si>
    <t>4,447+0,25*8,38</t>
  </si>
  <si>
    <t>-PI*(1,24/2)^2</t>
  </si>
  <si>
    <t>7,037+0,25*10,3</t>
  </si>
  <si>
    <t>3,373+0,25*7,29</t>
  </si>
  <si>
    <t>152</t>
  </si>
  <si>
    <t>1116315001</t>
  </si>
  <si>
    <t>lak asfaltový penetrační</t>
  </si>
  <si>
    <t>-1537819113</t>
  </si>
  <si>
    <t>17,726*0,0003 'Přepočtené koeficientem množství</t>
  </si>
  <si>
    <t>153</t>
  </si>
  <si>
    <t>711141559</t>
  </si>
  <si>
    <t>Provedení izolace proti zemní vlhkosti pásy přitavením vodorovné NAIP</t>
  </si>
  <si>
    <t>1000177551</t>
  </si>
  <si>
    <t>154</t>
  </si>
  <si>
    <t>6283315801</t>
  </si>
  <si>
    <t>pás těžký asfaltovaný s vložkou ze skleněné tkaniny</t>
  </si>
  <si>
    <t>-581204357</t>
  </si>
  <si>
    <t>17,726*1,15 'Přepočtené koeficientem množství</t>
  </si>
  <si>
    <t>155</t>
  </si>
  <si>
    <t>998711101</t>
  </si>
  <si>
    <t>Přesun hmot tonážní pro izolace proti vodě, vlhkosti a plynům v objektech výšky do 6 m</t>
  </si>
  <si>
    <t>218829647</t>
  </si>
  <si>
    <t>Práce a dodávky M</t>
  </si>
  <si>
    <t>46-M</t>
  </si>
  <si>
    <t>Zemní práce při extr.mont.pracích</t>
  </si>
  <si>
    <t>156</t>
  </si>
  <si>
    <t>4604900121</t>
  </si>
  <si>
    <t>Krytí inženýrských sítí výstražnou fólií</t>
  </si>
  <si>
    <t>180658854</t>
  </si>
  <si>
    <t>" křížení inž. sítí "</t>
  </si>
  <si>
    <t>KABEL1+POTRUBI1</t>
  </si>
  <si>
    <t>157</t>
  </si>
  <si>
    <t>460520151</t>
  </si>
  <si>
    <t>Křižovatka betonového kabelového žlabu s inženýrskými sítěmi bez zásypu</t>
  </si>
  <si>
    <t>81496576</t>
  </si>
  <si>
    <t>" křížení kabelů "    10</t>
  </si>
  <si>
    <t>0,672</t>
  </si>
  <si>
    <t>DLAZBA</t>
  </si>
  <si>
    <t>2,628</t>
  </si>
  <si>
    <t>DN150</t>
  </si>
  <si>
    <t>4,48</t>
  </si>
  <si>
    <t>10,8</t>
  </si>
  <si>
    <t>14,793</t>
  </si>
  <si>
    <t>0,401</t>
  </si>
  <si>
    <t>SO 02 - KANALIZAČNÍ PŘÍPOJKY</t>
  </si>
  <si>
    <t>POTRUBI2</t>
  </si>
  <si>
    <t>1,2</t>
  </si>
  <si>
    <t>SONDA1</t>
  </si>
  <si>
    <t>5,5</t>
  </si>
  <si>
    <t>16,442</t>
  </si>
  <si>
    <t>1131061231</t>
  </si>
  <si>
    <t>Rozebrání dlažeb komunikací pro pěší ze zámkových dlaždic k zpětnému použití</t>
  </si>
  <si>
    <t>-805267764</t>
  </si>
  <si>
    <t>" sonda "     2,0*1,0</t>
  </si>
  <si>
    <t>-523401506</t>
  </si>
  <si>
    <t>704278682</t>
  </si>
  <si>
    <t>" sonda "    2,0*1,0</t>
  </si>
  <si>
    <t>1,2*2,19</t>
  </si>
  <si>
    <t>1,5*2</t>
  </si>
  <si>
    <t>" dlažba "    DLAZBA</t>
  </si>
  <si>
    <t>113107125</t>
  </si>
  <si>
    <t>Odstranění podkladu pl do 50 m2 z kameniva drceného tl 500 mm</t>
  </si>
  <si>
    <t>2,693*9 'Přepočtené koeficientem množství</t>
  </si>
  <si>
    <t>1,2*0,56</t>
  </si>
  <si>
    <t>0,56*2</t>
  </si>
  <si>
    <t>0,476*9 'Přepočtené koeficientem množství</t>
  </si>
  <si>
    <t>119001402</t>
  </si>
  <si>
    <t>Dočasné zajištění potrubí ocelového nebo litinového DN do 500</t>
  </si>
  <si>
    <t>" křížení plyn "     1,2</t>
  </si>
  <si>
    <t>" křížení kabelů "     1,2*9</t>
  </si>
  <si>
    <t>0,2*1,2*1,67</t>
  </si>
  <si>
    <t>133211012</t>
  </si>
  <si>
    <t>Hloubení šachet v nesoudržných horninách třídy těžitelnosti I, skupiny 3 při překopech inženýrských sítí objemu do 10 m3 ručně, VČETNĚ svislého přemístění do 6 m, započtena lepivost</t>
  </si>
  <si>
    <t>-2078706706</t>
  </si>
  <si>
    <t>" sonda "</t>
  </si>
  <si>
    <t>1,0*2,0*(3,0-0,25)</t>
  </si>
  <si>
    <t>SONDA1*0,99</t>
  </si>
  <si>
    <t>133311012</t>
  </si>
  <si>
    <t>Hloubení šachet v nesoudržných horninách třídy těžitelnosti II, skupiny 4 při překopech inženýrských sítí objemu do 10 m3 ručně, VČETNĚ svislého přemístění do 6 m, započtena lepivost</t>
  </si>
  <si>
    <t>-845605244</t>
  </si>
  <si>
    <t>SONDA1*0,01</t>
  </si>
  <si>
    <t>174112101</t>
  </si>
  <si>
    <t>Zásyp jam, šachet a rýh do 30 m3 sypaninou se zhutněním při překopech inženýrských sítí ručně</t>
  </si>
  <si>
    <t>-1368628502</t>
  </si>
  <si>
    <t>132254201</t>
  </si>
  <si>
    <t>Hloubení zapažených rýh š do 2000 mm v hornině třídy těžitelnosti I, skupiny 3 objem do 20 m3, VČETNĚ svislého přemístění do 4 m, započtena lepivost</t>
  </si>
  <si>
    <t>559158380</t>
  </si>
  <si>
    <t>1,2*(3,55+2,65)/2*4,42</t>
  </si>
  <si>
    <t>-0,8*1,2*0,56</t>
  </si>
  <si>
    <t>" dlažba "</t>
  </si>
  <si>
    <t>-0,27*DLAZBA</t>
  </si>
  <si>
    <t>-ORNICE</t>
  </si>
  <si>
    <t>132354201</t>
  </si>
  <si>
    <t>Hloubení zapažených rýh š do 2000 mm v hornině třídy těžitelnosti II, skupiny 4 objem do 20 m3</t>
  </si>
  <si>
    <t>1987997763</t>
  </si>
  <si>
    <t>151101102</t>
  </si>
  <si>
    <t>Zřízení příložného pažení a rozepření stěn rýh hl do 4 m</t>
  </si>
  <si>
    <t>2*(3,55+2,65)/2*4,42</t>
  </si>
  <si>
    <t>151101112</t>
  </si>
  <si>
    <t>Odstranění příložného pažení a rozepření stěn rýh hl do 4 m</t>
  </si>
  <si>
    <t>151101201</t>
  </si>
  <si>
    <t>Zřízení příložného pažení stěn výkopu hl do 4 m</t>
  </si>
  <si>
    <t>593895261</t>
  </si>
  <si>
    <t>3*(1+2+1+2)</t>
  </si>
  <si>
    <t>151101211</t>
  </si>
  <si>
    <t>Odstranění příložného pažení stěn hl do 4 m</t>
  </si>
  <si>
    <t>-472921414</t>
  </si>
  <si>
    <t>151101301</t>
  </si>
  <si>
    <t>Zřízení rozepření stěn při pažení příložném hl do 4 m</t>
  </si>
  <si>
    <t>389502016</t>
  </si>
  <si>
    <t>1,0*2,0*3</t>
  </si>
  <si>
    <t>151101311</t>
  </si>
  <si>
    <t>Odstranění rozepření stěn při pažení příložném hl do 4 m</t>
  </si>
  <si>
    <t>-1969320051</t>
  </si>
  <si>
    <t>-1200172375</t>
  </si>
  <si>
    <t>14,645</t>
  </si>
  <si>
    <t>-1576535357</t>
  </si>
  <si>
    <t>0,148</t>
  </si>
  <si>
    <t>1287044077</t>
  </si>
  <si>
    <t>14,645+0,148</t>
  </si>
  <si>
    <t>-DN150*1,2*(0,08+0,1*2+0,15+0,018*2+0,3)</t>
  </si>
  <si>
    <t>0,653*DN150</t>
  </si>
  <si>
    <t>15,249*1,1*1,05*1,69</t>
  </si>
  <si>
    <t>917553562</t>
  </si>
  <si>
    <t>15,249*1,1*1,05</t>
  </si>
  <si>
    <t>-885176776</t>
  </si>
  <si>
    <t>17,613</t>
  </si>
  <si>
    <t>" stoka DN150 "   0,09*4,42</t>
  </si>
  <si>
    <t>0,398*2,2</t>
  </si>
  <si>
    <t>0,876*9</t>
  </si>
  <si>
    <t>Poplatek za skládku suti</t>
  </si>
  <si>
    <t>" lože stoky  "</t>
  </si>
  <si>
    <t>" kam. DN150 "     0,1*1,2*DN150</t>
  </si>
  <si>
    <t>-1378793111</t>
  </si>
  <si>
    <t>0,538</t>
  </si>
  <si>
    <t>1736926552</t>
  </si>
  <si>
    <t>8*1,01 'Přepočtené koeficientem množství</t>
  </si>
  <si>
    <t>" kam. DN150 "     0,08*1,2*DN150</t>
  </si>
  <si>
    <t>566901132</t>
  </si>
  <si>
    <t>Vyspravení podkladu po překopech ing sítí plochy do 15 m2 štěrkodrtí tl. 150 mm</t>
  </si>
  <si>
    <t>-1028252676</t>
  </si>
  <si>
    <t>" zapravení chodníku nad sondou "</t>
  </si>
  <si>
    <t>2,0*1,0</t>
  </si>
  <si>
    <t>-1596955349</t>
  </si>
  <si>
    <t>-61721607</t>
  </si>
  <si>
    <t>596211110</t>
  </si>
  <si>
    <t>Kladení zámkové dlažby komunikací pro pěší tl 60 mm skupiny A pl do 50 m2</t>
  </si>
  <si>
    <t>488973746</t>
  </si>
  <si>
    <t>831312121</t>
  </si>
  <si>
    <t>Montáž potrubí z trub kameninových hrdlových s integrovaným těsněním výkop sklon do 20 % DN 150</t>
  </si>
  <si>
    <t>-1875067656</t>
  </si>
  <si>
    <t>" dle tabulky materiálu "     4,48</t>
  </si>
  <si>
    <t>59710675</t>
  </si>
  <si>
    <t>trouba kameninová glazovaná DN 150 dl 1,50m spojovací systém F</t>
  </si>
  <si>
    <t>1672638917</t>
  </si>
  <si>
    <t>4,48*1,015</t>
  </si>
  <si>
    <t>831262191</t>
  </si>
  <si>
    <t>Příplatek za práce na potrubí z trub kameninových s integrovaným těsněním sklon nad 20 % DN do 300</t>
  </si>
  <si>
    <t>1627369864</t>
  </si>
  <si>
    <t>-1921370684</t>
  </si>
  <si>
    <t>-1540060494</t>
  </si>
  <si>
    <t>837312221</t>
  </si>
  <si>
    <t>Montáž kameninových tvarovek jednoosých s integrovaným těsněním otevřený výkop DN 150</t>
  </si>
  <si>
    <t>-1552138551</t>
  </si>
  <si>
    <t>597109640</t>
  </si>
  <si>
    <t>koleno kameninové glazované DN150mm 30° spojovací systém F</t>
  </si>
  <si>
    <t>1820149175</t>
  </si>
  <si>
    <t>1*1,015</t>
  </si>
  <si>
    <t>1,015*1,015 'Přepočtené koeficientem množství</t>
  </si>
  <si>
    <t>8996231411</t>
  </si>
  <si>
    <t>Obetonování potrubí nebo zdiva stok betonem prostým tř. C 12/15 X0 otevřený výkop</t>
  </si>
  <si>
    <t>1595692275</t>
  </si>
  <si>
    <t>DN150*0,230</t>
  </si>
  <si>
    <t>998275101</t>
  </si>
  <si>
    <t>Přesun hmot pro trubní vedení z trub kameninových otevřený výkop</t>
  </si>
  <si>
    <t>KABEL1+POTRUBI2</t>
  </si>
  <si>
    <t>" křížení kabelů "    9</t>
  </si>
  <si>
    <t>6,018</t>
  </si>
  <si>
    <t>7,48</t>
  </si>
  <si>
    <t>9,068</t>
  </si>
  <si>
    <t>12,12</t>
  </si>
  <si>
    <t>DN80</t>
  </si>
  <si>
    <t>DN80p</t>
  </si>
  <si>
    <t>13,03</t>
  </si>
  <si>
    <t>SO 03 - VODOVODNÍ ŘÁD</t>
  </si>
  <si>
    <t>16,8</t>
  </si>
  <si>
    <t>22,932</t>
  </si>
  <si>
    <t>22221</t>
  </si>
  <si>
    <t>36,372</t>
  </si>
  <si>
    <t>" tl. 200mm "</t>
  </si>
  <si>
    <t>1,2*3,9</t>
  </si>
  <si>
    <t>12,013*9 'Přepočtené koeficientem množství</t>
  </si>
  <si>
    <t>" vodovod - rýha provizorně zapravená "</t>
  </si>
  <si>
    <t>1,2*10,1</t>
  </si>
  <si>
    <t>1,2+10,1+1,85</t>
  </si>
  <si>
    <t>"  tl.40mm "</t>
  </si>
  <si>
    <t>" zapravení "     6,0*2</t>
  </si>
  <si>
    <t>1113107142</t>
  </si>
  <si>
    <t>" tl. 80mm "</t>
  </si>
  <si>
    <t>1,2+0,25*1*3+3,9+0,25*1*3</t>
  </si>
  <si>
    <t>" tl. 180mm "</t>
  </si>
  <si>
    <t>1,2+0,25*1*2+3,9+0,25*1*2</t>
  </si>
  <si>
    <t>16,54*9 'Přepočtené koeficientem množství</t>
  </si>
  <si>
    <t>" křížení kabelů "     1,2*14</t>
  </si>
  <si>
    <t>132254202</t>
  </si>
  <si>
    <t>Hloubení zapažených rýh š do 2000 mm v hornině třídy těžitelnosti I, skupiny 3 objem do 50 m3, VČETNĚ svislého přemístění do 4 m, započtena lepivost</t>
  </si>
  <si>
    <t>1216771446</t>
  </si>
  <si>
    <t>" vodovod V1 "</t>
  </si>
  <si>
    <t>1,2*(2,23+2,10)/2*14,0</t>
  </si>
  <si>
    <t>-0,8*1,2*14,0</t>
  </si>
  <si>
    <t>" 98% "</t>
  </si>
  <si>
    <t>VYKOP1*0,98</t>
  </si>
  <si>
    <t>132354202</t>
  </si>
  <si>
    <t>Hloubení zapažených rýh š do 2000 mm v hornině třídy těžitelnosti II, skupiny 4 objem do 50 m3, VČETNĚ svislého přemístění do 4 m, započtena lepivost</t>
  </si>
  <si>
    <t>1875083785</t>
  </si>
  <si>
    <t>" 2% "</t>
  </si>
  <si>
    <t>VYKOP1*0,02</t>
  </si>
  <si>
    <t>1322012090</t>
  </si>
  <si>
    <t>Vytěžení potrubí DN80-100 naložení vč. vyčerpání a odvedení vody z potrubí</t>
  </si>
  <si>
    <t>-244752911</t>
  </si>
  <si>
    <t>-933495646</t>
  </si>
  <si>
    <t>1093556936</t>
  </si>
  <si>
    <t>-2080529896</t>
  </si>
  <si>
    <t>0,28*9 'Přepočtené koeficientem množství</t>
  </si>
  <si>
    <t>Poplatek za skládku</t>
  </si>
  <si>
    <t>1892802717</t>
  </si>
  <si>
    <t>2*(2,23+2,10)/2*14,0</t>
  </si>
  <si>
    <t>307780204</t>
  </si>
  <si>
    <t>22,473</t>
  </si>
  <si>
    <t>-2071326035</t>
  </si>
  <si>
    <t>0,459</t>
  </si>
  <si>
    <t>-2087099561</t>
  </si>
  <si>
    <t>22,473+0,459</t>
  </si>
  <si>
    <t>-ODVOZ1*0,98*0,9</t>
  </si>
  <si>
    <t>-ODVOZ1*0,02</t>
  </si>
  <si>
    <t>ODVOZ1*0,98*0,9</t>
  </si>
  <si>
    <t>ODVOZ1*0,02</t>
  </si>
  <si>
    <t>" odpočet tělesa vodovodu "</t>
  </si>
  <si>
    <t>-DN80*1,2*(0,15+0,098+0,3)</t>
  </si>
  <si>
    <t>-0,5*1,2*3,9</t>
  </si>
  <si>
    <t>ZASYP</t>
  </si>
  <si>
    <t>T</t>
  </si>
  <si>
    <t>24,826*1,1*1,05*1,69</t>
  </si>
  <si>
    <t>-428828807</t>
  </si>
  <si>
    <t>(0,098+0,3)*1,1*DN80</t>
  </si>
  <si>
    <t>OBSYPP1</t>
  </si>
  <si>
    <t>" odpočet potrubí "</t>
  </si>
  <si>
    <t>-PI*(0,098/2)^2*DN80</t>
  </si>
  <si>
    <t>OBSYPP</t>
  </si>
  <si>
    <t>5833730301</t>
  </si>
  <si>
    <t>kamenivo těžené frakce 0-8</t>
  </si>
  <si>
    <t>-1019632987</t>
  </si>
  <si>
    <t>6,023*1,1*1,05*1,8</t>
  </si>
  <si>
    <t>915790949</t>
  </si>
  <si>
    <t>24,826*1,1*1,05</t>
  </si>
  <si>
    <t>6,023*1,1*1,05</t>
  </si>
  <si>
    <t>80946536</t>
  </si>
  <si>
    <t>35,631</t>
  </si>
  <si>
    <t>451572111</t>
  </si>
  <si>
    <t>Lože pod potrubí otevřený výkop z kameniva drobného těženého</t>
  </si>
  <si>
    <t>-2124498990</t>
  </si>
  <si>
    <t>" lože "</t>
  </si>
  <si>
    <t>0,15*1,2*DN80</t>
  </si>
  <si>
    <t>LOZE</t>
  </si>
  <si>
    <t>-455612610</t>
  </si>
  <si>
    <t>2,52</t>
  </si>
  <si>
    <t>-1685334664</t>
  </si>
  <si>
    <t>4523131511</t>
  </si>
  <si>
    <t>Podkladní bloky z betonu prostého tř. C 20/25-XC2 otevřený výkop</t>
  </si>
  <si>
    <t>-881446001</t>
  </si>
  <si>
    <t>452353101</t>
  </si>
  <si>
    <t>Bednění podkladních bloků otevřený výkop</t>
  </si>
  <si>
    <t>657470947</t>
  </si>
  <si>
    <t>(1,2+0,25*1*1)*(3,9+0,25*1*1)</t>
  </si>
  <si>
    <t>-1177234542</t>
  </si>
  <si>
    <t>1645955368</t>
  </si>
  <si>
    <t>(1,2+0,25*1*2)*(3,9+0,25*1*2)</t>
  </si>
  <si>
    <t>Asfaltový beton vrstva podkladní ACP 22+ (obalované kamenivo OKH) tl 80 mm</t>
  </si>
  <si>
    <t>(1,2+0,25*1*3)*(3,9+0,25*1*3)</t>
  </si>
  <si>
    <t>Asfaltový beton vrstva obrusná ACO 11 + (ABS) tř. I tl 40 mm</t>
  </si>
  <si>
    <t>" zapravení "     5,0*6,0</t>
  </si>
  <si>
    <t>Pozn. 01</t>
  </si>
  <si>
    <t>Pozn. -  Litinové trouby a tvarovky - minimální tl. stěny DN80 třída Class s tl. stěny litiny min.4,7mm</t>
  </si>
  <si>
    <t>139877139</t>
  </si>
  <si>
    <t>Pozn. 02</t>
  </si>
  <si>
    <t>Pozn. - Všechny hrdlové spoje jsou vč. těsnících kroužků, všechny přírubové spoje jsou vč. všech komponentů přírubového spoje (těsnění, kroužky, podložky, matice aj.)zámkové spoje budou chráněny manžetou</t>
  </si>
  <si>
    <t>-553952095</t>
  </si>
  <si>
    <t>851241131</t>
  </si>
  <si>
    <t>Montáž potrubí z trub litinových hrdlových s integrovaným těsněním otevřený výkop DN 80</t>
  </si>
  <si>
    <t>856455053</t>
  </si>
  <si>
    <t>" délka vodovodu "</t>
  </si>
  <si>
    <t>" řád V1 "     14,00</t>
  </si>
  <si>
    <t>" řád V1 "</t>
  </si>
  <si>
    <t>" trubka 6m + řez "             13,03</t>
  </si>
  <si>
    <t>5525410001</t>
  </si>
  <si>
    <t>trouba vodovodní litinová Zinek-PLUS spoj BLS, 6 m DN 80 zámkový spoj vč. těsnících a zámkových kroužků</t>
  </si>
  <si>
    <t>1931733168</t>
  </si>
  <si>
    <t>DN80p*1,01</t>
  </si>
  <si>
    <t>851251211</t>
  </si>
  <si>
    <t>Montáž potrubí z trub litinových hrdlových s těsnícím spojem otevřený výkop DE 90</t>
  </si>
  <si>
    <t>1178124684</t>
  </si>
  <si>
    <t>851251292</t>
  </si>
  <si>
    <t>Příplatek za krácení litinové trouby DE 90</t>
  </si>
  <si>
    <t>309262645</t>
  </si>
  <si>
    <t>" potrubí - řád V1 "</t>
  </si>
  <si>
    <t>" řez "     1</t>
  </si>
  <si>
    <t>5529106301</t>
  </si>
  <si>
    <t>jistící svěrací kroužek DN80 pro spoje BLS</t>
  </si>
  <si>
    <t>-1275092389</t>
  </si>
  <si>
    <t>" krácené trouby "</t>
  </si>
  <si>
    <t>" řez "                  1*1,02</t>
  </si>
  <si>
    <t>8522421211</t>
  </si>
  <si>
    <t>Montáž potrubí z trub litinových tlakových přírubových délky do 1 m otevřený výkop do DN 80 (matice mosazné, šrouby nerez)</t>
  </si>
  <si>
    <t>382406607</t>
  </si>
  <si>
    <t>5525323701</t>
  </si>
  <si>
    <t>trouba přírubová litinová FF DN 80 mm délka 300 mm</t>
  </si>
  <si>
    <t>1464560202</t>
  </si>
  <si>
    <t>857241131</t>
  </si>
  <si>
    <t>Montáž litinových tvarovek jednoosých hrdlových otevřený výkop s integrovaným těsněním DN 80</t>
  </si>
  <si>
    <t>330895375</t>
  </si>
  <si>
    <t>5525389261</t>
  </si>
  <si>
    <t>tvarovka vodovodní hrdlová s přírubou EU DN80 spoj BLS</t>
  </si>
  <si>
    <t>592617696</t>
  </si>
  <si>
    <t>5525364601</t>
  </si>
  <si>
    <t>přesuvka hrdlová litinová U-kus DN 80 mm spoj BLS</t>
  </si>
  <si>
    <t>-844854193</t>
  </si>
  <si>
    <t>8572421211</t>
  </si>
  <si>
    <t>Montáž litinových tvarovek jednoosých přírubových otevřený výkop DN 80   (spojovací materiál nerez)</t>
  </si>
  <si>
    <t>2017335257</t>
  </si>
  <si>
    <t>5525348961</t>
  </si>
  <si>
    <t>tvarovka přírubová litinová s hladkým koncem F-kus DN 80 mm spoj BLS</t>
  </si>
  <si>
    <t>865244838</t>
  </si>
  <si>
    <t>8572441211</t>
  </si>
  <si>
    <t>Montáž litinových tvarovek odbočných přírubových otevřený výkop DN 80 (matice mosazné, šrouby nerez)</t>
  </si>
  <si>
    <t>1456891759</t>
  </si>
  <si>
    <t>5525351001</t>
  </si>
  <si>
    <t>tvarovka přírubová litinová s přírubovou odbočkou T-kus DN 80/80 mm</t>
  </si>
  <si>
    <t>1585820012</t>
  </si>
  <si>
    <t>8912471111</t>
  </si>
  <si>
    <t>Montáž hydrantů podzemních DN 80    (spojovací materiál nerez)</t>
  </si>
  <si>
    <t>16138245</t>
  </si>
  <si>
    <t>4227360202</t>
  </si>
  <si>
    <t>hydrant podzemní DN80 krycí hloubka 1500 mm</t>
  </si>
  <si>
    <t>146917982</t>
  </si>
  <si>
    <t>899401113</t>
  </si>
  <si>
    <t>Osazení poklopů litinových hydrantových</t>
  </si>
  <si>
    <t>-13818657</t>
  </si>
  <si>
    <t>4229145201</t>
  </si>
  <si>
    <t>poklop litinový hydrantový</t>
  </si>
  <si>
    <t>21440827</t>
  </si>
  <si>
    <t>4229145292</t>
  </si>
  <si>
    <t>podkladová deska pod hydrantový poklop</t>
  </si>
  <si>
    <t>987424504</t>
  </si>
  <si>
    <t>89971218</t>
  </si>
  <si>
    <t>Orientační tabulky pro šoupátka, hydranty, ventily vč. čísel</t>
  </si>
  <si>
    <t>1477512039</t>
  </si>
  <si>
    <t>8997211111</t>
  </si>
  <si>
    <t>Signalizační vodič</t>
  </si>
  <si>
    <t>-109844702</t>
  </si>
  <si>
    <t>899722112</t>
  </si>
  <si>
    <t>Krytí potrubí z plastů výstražnou fólií z PVC 25 cm</t>
  </si>
  <si>
    <t>1306242498</t>
  </si>
  <si>
    <t>1451058625</t>
  </si>
  <si>
    <t>-1980958035</t>
  </si>
  <si>
    <t>998273102</t>
  </si>
  <si>
    <t>Přesun hmot pro trubní vedení z trub litinových otevřený výkop</t>
  </si>
  <si>
    <t>" křížení kabelů "    14</t>
  </si>
  <si>
    <t>5,28</t>
  </si>
  <si>
    <t>7,68</t>
  </si>
  <si>
    <t>10,08</t>
  </si>
  <si>
    <t>12,48</t>
  </si>
  <si>
    <t>4,07</t>
  </si>
  <si>
    <t>HDPE32</t>
  </si>
  <si>
    <t>14,21</t>
  </si>
  <si>
    <t>6,6</t>
  </si>
  <si>
    <t>SO 04 - VODOVODNÍ PŘÍPOJKY</t>
  </si>
  <si>
    <t>24,648</t>
  </si>
  <si>
    <t>1,1</t>
  </si>
  <si>
    <t>30,012</t>
  </si>
  <si>
    <t>2*1,0*2</t>
  </si>
  <si>
    <t>1,4*2*2</t>
  </si>
  <si>
    <t>1,1*4,8</t>
  </si>
  <si>
    <t>6,158*9 'Přepočtené koeficientem množství</t>
  </si>
  <si>
    <t>" asfaltový chodník "</t>
  </si>
  <si>
    <t>1,1*(0,6+3,1)</t>
  </si>
  <si>
    <t>2*(0,6+3,1)+1,1</t>
  </si>
  <si>
    <t>4,8*2</t>
  </si>
  <si>
    <t>7,532*9 'Přepočtené koeficientem množství</t>
  </si>
  <si>
    <t>" křížení plyn "     1,1*1</t>
  </si>
  <si>
    <t>" křížení kabelů "     1,1*6</t>
  </si>
  <si>
    <t>-1120500936</t>
  </si>
  <si>
    <t>875132936</t>
  </si>
  <si>
    <t>" v.p. "</t>
  </si>
  <si>
    <t>1,1*(1,66+2,18)/2*14,21</t>
  </si>
  <si>
    <t>-0,8*ASFALT0</t>
  </si>
  <si>
    <t>-0,28*BLA</t>
  </si>
  <si>
    <t>-1800384583</t>
  </si>
  <si>
    <t>2*(1,66+2,18)/2*14,21</t>
  </si>
  <si>
    <t>-1189129147</t>
  </si>
  <si>
    <t>24,155</t>
  </si>
  <si>
    <t>732745506</t>
  </si>
  <si>
    <t>0,493</t>
  </si>
  <si>
    <t>-1998346775</t>
  </si>
  <si>
    <t>24,155+0,493</t>
  </si>
  <si>
    <t>-1,1*(0,1+0,032+0,3)*HDPE32</t>
  </si>
  <si>
    <t>-0,5*1,1*9,6</t>
  </si>
  <si>
    <t>17,979*1,1*1,05*1,69</t>
  </si>
  <si>
    <t>1944074274</t>
  </si>
  <si>
    <t>" vp "</t>
  </si>
  <si>
    <t>(0,032+0,3)*1,1*HDPE32</t>
  </si>
  <si>
    <t>-PI*(0,032/2)^2*HDPE32</t>
  </si>
  <si>
    <t>-1259931518</t>
  </si>
  <si>
    <t>5,178*1,1*1,05*1,8</t>
  </si>
  <si>
    <t>-687177956</t>
  </si>
  <si>
    <t>5,178*1,1*1,05</t>
  </si>
  <si>
    <t>17,979*1,1*1,05</t>
  </si>
  <si>
    <t>1178473796</t>
  </si>
  <si>
    <t>26,747</t>
  </si>
  <si>
    <t>980816400</t>
  </si>
  <si>
    <t>0,1*1,1*HDPE32</t>
  </si>
  <si>
    <t>953597339</t>
  </si>
  <si>
    <t>1,563</t>
  </si>
  <si>
    <t>222671741</t>
  </si>
  <si>
    <t>" část zapravena v SO 01 "</t>
  </si>
  <si>
    <t>4,8*(1,1+0,25*2*1)</t>
  </si>
  <si>
    <t>-1604415375</t>
  </si>
  <si>
    <t>-227307984</t>
  </si>
  <si>
    <t>4,8*(1,1+0,25*2*2)</t>
  </si>
  <si>
    <t>4,8*(1,1+0,25*2*3)</t>
  </si>
  <si>
    <t>" plošné zapravení ACO11+ viz. SO-01 "</t>
  </si>
  <si>
    <t>871161141</t>
  </si>
  <si>
    <t>Montáž potrubí z PE100 SDR 11 otevřený výkop svařovaných na tupo D 32 x 3,0 mm</t>
  </si>
  <si>
    <t>-537143478</t>
  </si>
  <si>
    <t>" dle výpisu materiálu v.p. "</t>
  </si>
  <si>
    <t>2861930901</t>
  </si>
  <si>
    <t>potrubí vodovodní HDPE100 SDR11  32</t>
  </si>
  <si>
    <t>622042959</t>
  </si>
  <si>
    <t>14,21*1,015 'Přepočtené koeficientem množství</t>
  </si>
  <si>
    <t>319427050</t>
  </si>
  <si>
    <t>redukce mosaz 1" x 3/4"</t>
  </si>
  <si>
    <t>-215437034</t>
  </si>
  <si>
    <t>P</t>
  </si>
  <si>
    <t>Poznámka k položce:_x000D_
IVAR, ceníkový kód: 1581G000605</t>
  </si>
  <si>
    <t>T1103201</t>
  </si>
  <si>
    <t>T 110 - 32x1"  (vnější závit - PE)</t>
  </si>
  <si>
    <t>1236120104</t>
  </si>
  <si>
    <t>2*1,015</t>
  </si>
  <si>
    <t>7222301031</t>
  </si>
  <si>
    <t>Kulový uzávěr DN 25</t>
  </si>
  <si>
    <t>-1179105216</t>
  </si>
  <si>
    <t>899401112</t>
  </si>
  <si>
    <t>Osazení poklopů litinových šoupátkových</t>
  </si>
  <si>
    <t>-952575708</t>
  </si>
  <si>
    <t>4229145291</t>
  </si>
  <si>
    <t>podkladová deska pod poklop</t>
  </si>
  <si>
    <t>-267566132</t>
  </si>
  <si>
    <t>4229107803</t>
  </si>
  <si>
    <t>souprava zemní teleskopická hl. 1,3-1,8 m</t>
  </si>
  <si>
    <t>1473615023</t>
  </si>
  <si>
    <t>-1461639605</t>
  </si>
  <si>
    <t>Orientační tabulky pro šoupátka, hydranty, ventily vč. cifer</t>
  </si>
  <si>
    <t>1163329014</t>
  </si>
  <si>
    <t>7221302186</t>
  </si>
  <si>
    <t>Prostupka ocelová DN80 dl. 0,6m - nasunutí potrubí, vystředění potrubí, utěsnění pěnou vč. dodávky prostupky</t>
  </si>
  <si>
    <t>-85263889</t>
  </si>
  <si>
    <t>9791224618</t>
  </si>
  <si>
    <t>Stavební úpravy vp  -  prostup stěnou vodoměrné šachty - vybourání, osazení, utěsnění, zapravení M+D</t>
  </si>
  <si>
    <t>-622634395</t>
  </si>
  <si>
    <t>998276101</t>
  </si>
  <si>
    <t>Přesun hmot pro trubní vedení z trub z plastických hmot otevřený výkop</t>
  </si>
  <si>
    <t>-21428634</t>
  </si>
  <si>
    <t>" křížení kabelů "    6</t>
  </si>
  <si>
    <t>SO 90 - OSTATNÍ NÁKLADY</t>
  </si>
  <si>
    <t>OST - Ostatní</t>
  </si>
  <si>
    <t>OST</t>
  </si>
  <si>
    <t>Ostatní</t>
  </si>
  <si>
    <t>900600001</t>
  </si>
  <si>
    <t>Zařízení staveniště - zhotovení, provoz, likvidace, uvedení do původního stavu vč. přípojek a zajištění všech potřebných povolení</t>
  </si>
  <si>
    <t>262144</t>
  </si>
  <si>
    <t>67400098</t>
  </si>
  <si>
    <t>0492030101</t>
  </si>
  <si>
    <t>Poplatek za vyřízení povolení ZS vč. inženýrské činnosti za vyřízení poplatku ZS</t>
  </si>
  <si>
    <t>160382838</t>
  </si>
  <si>
    <t>9006000041</t>
  </si>
  <si>
    <t>Zřízení a údržba dopr. značení po dobu výstavby, vrácení do pův. stavu</t>
  </si>
  <si>
    <t>1122508472</t>
  </si>
  <si>
    <t>9006000042</t>
  </si>
  <si>
    <t>Aktualizace provizorního DZ včetně projednání</t>
  </si>
  <si>
    <t>-1938071696</t>
  </si>
  <si>
    <t>9006000043</t>
  </si>
  <si>
    <t>Zajištění ZUK a uzavírky včetně projednání</t>
  </si>
  <si>
    <t>2027258769</t>
  </si>
  <si>
    <t>9006000044</t>
  </si>
  <si>
    <t>Zajištění „stanovení místní úpravy dopravního značení“ včetně projednání</t>
  </si>
  <si>
    <t>-205397092</t>
  </si>
  <si>
    <t>9006000131</t>
  </si>
  <si>
    <t>Provedení revize kanalizace TV kamerou - stoky</t>
  </si>
  <si>
    <t>830292486</t>
  </si>
  <si>
    <t>" SO 01 -  provedeno 2x "     (28,47+11,28)*2</t>
  </si>
  <si>
    <t>9006000132</t>
  </si>
  <si>
    <t>Provedení revize kanalizace TV kamerou - přípojky</t>
  </si>
  <si>
    <t>767784902</t>
  </si>
  <si>
    <t>"provedeno 2x "     4,42*2</t>
  </si>
  <si>
    <t>900600014</t>
  </si>
  <si>
    <t>Provedení veškerých zkoušek prokazující kvalitu díla  např. zkouška zhutnění</t>
  </si>
  <si>
    <t>-1161232088</t>
  </si>
  <si>
    <t>900600016</t>
  </si>
  <si>
    <t>Zpracování dokumentace skutečného provedení stavby</t>
  </si>
  <si>
    <t>1338699162</t>
  </si>
  <si>
    <t>900600019</t>
  </si>
  <si>
    <t>Zpracování geodet. zaměření DSPS pro GIS a MMB OTS</t>
  </si>
  <si>
    <t>1301750729</t>
  </si>
  <si>
    <t>900600020</t>
  </si>
  <si>
    <t>Zaměření rozsahu zásahu do komunikace v prog. EZA</t>
  </si>
  <si>
    <t>2140323604</t>
  </si>
  <si>
    <t>900600022</t>
  </si>
  <si>
    <t>Zalévání a pokos trávníků 1 rok pro přejímce dle podmínek</t>
  </si>
  <si>
    <t>510187494</t>
  </si>
  <si>
    <t>900600023</t>
  </si>
  <si>
    <t>Uvedení do původního stavu poškozené zatravněné plochy</t>
  </si>
  <si>
    <t>2093323371</t>
  </si>
  <si>
    <t>900600025</t>
  </si>
  <si>
    <t>Uvedení dotčených ploch do původního stavu</t>
  </si>
  <si>
    <t>1008717508</t>
  </si>
  <si>
    <t>900600027</t>
  </si>
  <si>
    <t>-1655169090</t>
  </si>
  <si>
    <t>900600028</t>
  </si>
  <si>
    <t>Náklady náhradní výsadby zeleně - provedení náhradní výsadby zeleně v rozsahu odpovídajícím hodnotě, odstraněných dřevin dle rozhodnotí, které zajištuje zhotovitel stavby vč. vyhotovení PD náhradní výsadby zeleně</t>
  </si>
  <si>
    <t>186396577</t>
  </si>
  <si>
    <t>900600035</t>
  </si>
  <si>
    <t>Zřízení, odstranění těžkého přemostění včeně všech souvisejích prací</t>
  </si>
  <si>
    <t>-787306600</t>
  </si>
  <si>
    <t>900602101</t>
  </si>
  <si>
    <t>Zimní údržba chodníků po dobu stavby</t>
  </si>
  <si>
    <t>1930812457</t>
  </si>
  <si>
    <t>900602102</t>
  </si>
  <si>
    <t>Zimní údržba komunikací po dobu stavby</t>
  </si>
  <si>
    <t>1483378400</t>
  </si>
  <si>
    <t>9006000291</t>
  </si>
  <si>
    <t>Zajištění vytýčení podzemních sítí dotčených stavbou projedníní vyřízení</t>
  </si>
  <si>
    <t>1143711589</t>
  </si>
  <si>
    <t>9006000292</t>
  </si>
  <si>
    <t>Aktualizace vyjádření pro vytýčení podzemních sítí dotčených stavbou projednání vyřízení</t>
  </si>
  <si>
    <t>542548482</t>
  </si>
  <si>
    <t>900600032</t>
  </si>
  <si>
    <t>Vícetisky projektové dokumentace pro potřeby dodavatele stavby</t>
  </si>
  <si>
    <t>1246577596</t>
  </si>
  <si>
    <t>900600201</t>
  </si>
  <si>
    <t>Prove. veškerých zkoušek prokazující kvalitu díla SO 01 - KANALIZACE - zkouška těsnosti</t>
  </si>
  <si>
    <t>-1633936872</t>
  </si>
  <si>
    <t>900600202</t>
  </si>
  <si>
    <t>Prove. veškerých zkoušek prokazující kvalitu díla SO 02 - KANALIZAČNÍ PŘÍPOJKY - zkouška těsnosti</t>
  </si>
  <si>
    <t>1740507488</t>
  </si>
  <si>
    <t>900600203</t>
  </si>
  <si>
    <t>Prove. veškerých zkoušek prokazující kvalitu díla SO 03 - VODOVOD - tlakové zkoušky a desinfekce</t>
  </si>
  <si>
    <t>2092324051</t>
  </si>
  <si>
    <t>900600205</t>
  </si>
  <si>
    <t>Prove. veškerých zkoušek prokazující kvalitu díla SO 04 - VODOVODNÍ PŘÍPOJKY - tlakové zkoušky a desinfekce</t>
  </si>
  <si>
    <t>-640740990</t>
  </si>
  <si>
    <t>SEZNAM FIGUR</t>
  </si>
  <si>
    <t>Výměra</t>
  </si>
  <si>
    <t xml:space="preserve"> SO 01</t>
  </si>
  <si>
    <t>Použití figury:</t>
  </si>
  <si>
    <t>DN1000p</t>
  </si>
  <si>
    <t>DN500p</t>
  </si>
  <si>
    <t>VYKOP1+VYKOP2</t>
  </si>
  <si>
    <t>SPARA</t>
  </si>
  <si>
    <t xml:space="preserve"> SO 02</t>
  </si>
  <si>
    <t>OBSYP</t>
  </si>
  <si>
    <t xml:space="preserve"> SO 03</t>
  </si>
  <si>
    <t>DN400</t>
  </si>
  <si>
    <t xml:space="preserve"> SO 04</t>
  </si>
  <si>
    <t xml:space="preserve"> SO 90</t>
  </si>
  <si>
    <t>M3VODY</t>
  </si>
  <si>
    <t>Mezisoučet  - m3 vody :</t>
  </si>
  <si>
    <t xml:space="preserve">Celkové náklady za stavbu </t>
  </si>
  <si>
    <t xml:space="preserve"> Náklady ze soupisu prací</t>
  </si>
  <si>
    <t>Celkové náklady za stavbu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</si>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</sst>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33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4" fontId="24" fillId="3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3" xfId="0" applyFont="1" applyBorder="1" applyAlignment="1" applyProtection="1">
      <alignment horizontal="center" vertical="center"/>
      <protection locked="0"/>
    </xf>
    <xf numFmtId="49" fontId="38" fillId="0" borderId="23" xfId="0" applyNumberFormat="1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center" vertical="center" wrapText="1"/>
      <protection locked="0"/>
    </xf>
    <xf numFmtId="167" fontId="38" fillId="0" borderId="23" xfId="0" applyNumberFormat="1" applyFont="1" applyBorder="1" applyAlignment="1" applyProtection="1">
      <alignment vertical="center"/>
      <protection locked="0"/>
    </xf>
    <xf numFmtId="4" fontId="38" fillId="3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40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8"/>
  <sheetViews>
    <sheetView showGridLines="0" tabSelected="1" topLeftCell="A61" workbookViewId="0">
      <selection activeCell="AG96" sqref="AG96:AM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303" t="s">
        <v>5</v>
      </c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86" t="s">
        <v>14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R5" s="21"/>
      <c r="BE5" s="283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88" t="s">
        <v>17</v>
      </c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R6" s="21"/>
      <c r="BE6" s="284"/>
      <c r="BS6" s="18" t="s">
        <v>18</v>
      </c>
    </row>
    <row r="7" spans="1:74" s="1" customFormat="1" ht="12" customHeight="1">
      <c r="B7" s="21"/>
      <c r="D7" s="28" t="s">
        <v>19</v>
      </c>
      <c r="K7" s="26" t="s">
        <v>20</v>
      </c>
      <c r="AK7" s="28" t="s">
        <v>21</v>
      </c>
      <c r="AN7" s="26" t="s">
        <v>22</v>
      </c>
      <c r="AR7" s="21"/>
      <c r="BE7" s="284"/>
      <c r="BS7" s="18" t="s">
        <v>23</v>
      </c>
    </row>
    <row r="8" spans="1:74" s="1" customFormat="1" ht="12" customHeight="1">
      <c r="B8" s="21"/>
      <c r="D8" s="28" t="s">
        <v>24</v>
      </c>
      <c r="K8" s="26" t="s">
        <v>25</v>
      </c>
      <c r="AK8" s="28" t="s">
        <v>26</v>
      </c>
      <c r="AN8" s="29" t="s">
        <v>27</v>
      </c>
      <c r="AR8" s="21"/>
      <c r="BE8" s="284"/>
      <c r="BS8" s="18" t="s">
        <v>28</v>
      </c>
    </row>
    <row r="9" spans="1:74" s="1" customFormat="1" ht="29.25" customHeight="1">
      <c r="B9" s="21"/>
      <c r="D9" s="25" t="s">
        <v>29</v>
      </c>
      <c r="K9" s="30" t="s">
        <v>30</v>
      </c>
      <c r="AK9" s="25" t="s">
        <v>31</v>
      </c>
      <c r="AN9" s="30" t="s">
        <v>32</v>
      </c>
      <c r="AR9" s="21"/>
      <c r="BE9" s="284"/>
      <c r="BS9" s="18" t="s">
        <v>33</v>
      </c>
    </row>
    <row r="10" spans="1:74" s="1" customFormat="1" ht="12" customHeight="1">
      <c r="B10" s="21"/>
      <c r="D10" s="28" t="s">
        <v>34</v>
      </c>
      <c r="AK10" s="28" t="s">
        <v>35</v>
      </c>
      <c r="AN10" s="26" t="s">
        <v>1</v>
      </c>
      <c r="AR10" s="21"/>
      <c r="BE10" s="284"/>
      <c r="BS10" s="18" t="s">
        <v>18</v>
      </c>
    </row>
    <row r="11" spans="1:74" s="1" customFormat="1" ht="18.399999999999999" customHeight="1">
      <c r="B11" s="21"/>
      <c r="E11" s="26" t="s">
        <v>36</v>
      </c>
      <c r="AK11" s="28" t="s">
        <v>37</v>
      </c>
      <c r="AN11" s="26" t="s">
        <v>1</v>
      </c>
      <c r="AR11" s="21"/>
      <c r="BE11" s="284"/>
      <c r="BS11" s="18" t="s">
        <v>18</v>
      </c>
    </row>
    <row r="12" spans="1:74" s="1" customFormat="1" ht="6.95" customHeight="1">
      <c r="B12" s="21"/>
      <c r="AR12" s="21"/>
      <c r="BE12" s="284"/>
      <c r="BS12" s="18" t="s">
        <v>18</v>
      </c>
    </row>
    <row r="13" spans="1:74" s="1" customFormat="1" ht="12" customHeight="1">
      <c r="B13" s="21"/>
      <c r="D13" s="28" t="s">
        <v>38</v>
      </c>
      <c r="AK13" s="28" t="s">
        <v>35</v>
      </c>
      <c r="AN13" s="31" t="s">
        <v>39</v>
      </c>
      <c r="AR13" s="21"/>
      <c r="BE13" s="284"/>
      <c r="BS13" s="18" t="s">
        <v>18</v>
      </c>
    </row>
    <row r="14" spans="1:74" ht="12.75">
      <c r="B14" s="21"/>
      <c r="E14" s="289" t="s">
        <v>39</v>
      </c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8" t="s">
        <v>37</v>
      </c>
      <c r="AN14" s="31" t="s">
        <v>39</v>
      </c>
      <c r="AR14" s="21"/>
      <c r="BE14" s="284"/>
      <c r="BS14" s="18" t="s">
        <v>18</v>
      </c>
    </row>
    <row r="15" spans="1:74" s="1" customFormat="1" ht="6.95" customHeight="1">
      <c r="B15" s="21"/>
      <c r="AR15" s="21"/>
      <c r="BE15" s="284"/>
      <c r="BS15" s="18" t="s">
        <v>3</v>
      </c>
    </row>
    <row r="16" spans="1:74" s="1" customFormat="1" ht="12" customHeight="1">
      <c r="B16" s="21"/>
      <c r="D16" s="28" t="s">
        <v>40</v>
      </c>
      <c r="AK16" s="28" t="s">
        <v>35</v>
      </c>
      <c r="AN16" s="26" t="s">
        <v>1</v>
      </c>
      <c r="AR16" s="21"/>
      <c r="BE16" s="284"/>
      <c r="BS16" s="18" t="s">
        <v>3</v>
      </c>
    </row>
    <row r="17" spans="1:71" s="1" customFormat="1" ht="18.399999999999999" customHeight="1">
      <c r="B17" s="21"/>
      <c r="E17" s="26" t="s">
        <v>41</v>
      </c>
      <c r="AK17" s="28" t="s">
        <v>37</v>
      </c>
      <c r="AN17" s="26" t="s">
        <v>1</v>
      </c>
      <c r="AR17" s="21"/>
      <c r="BE17" s="284"/>
      <c r="BS17" s="18" t="s">
        <v>42</v>
      </c>
    </row>
    <row r="18" spans="1:71" s="1" customFormat="1" ht="6.95" customHeight="1">
      <c r="B18" s="21"/>
      <c r="AR18" s="21"/>
      <c r="BE18" s="284"/>
      <c r="BS18" s="18" t="s">
        <v>23</v>
      </c>
    </row>
    <row r="19" spans="1:71" s="1" customFormat="1" ht="12" customHeight="1">
      <c r="B19" s="21"/>
      <c r="D19" s="28" t="s">
        <v>43</v>
      </c>
      <c r="AK19" s="28" t="s">
        <v>35</v>
      </c>
      <c r="AN19" s="26" t="s">
        <v>1</v>
      </c>
      <c r="AR19" s="21"/>
      <c r="BE19" s="284"/>
      <c r="BS19" s="18" t="s">
        <v>23</v>
      </c>
    </row>
    <row r="20" spans="1:71" s="1" customFormat="1" ht="18.399999999999999" customHeight="1">
      <c r="B20" s="21"/>
      <c r="E20" s="26" t="s">
        <v>44</v>
      </c>
      <c r="AK20" s="28" t="s">
        <v>37</v>
      </c>
      <c r="AN20" s="26" t="s">
        <v>1</v>
      </c>
      <c r="AR20" s="21"/>
      <c r="BE20" s="284"/>
      <c r="BS20" s="18" t="s">
        <v>42</v>
      </c>
    </row>
    <row r="21" spans="1:71" s="1" customFormat="1" ht="6.95" customHeight="1">
      <c r="B21" s="21"/>
      <c r="AR21" s="21"/>
      <c r="BE21" s="284"/>
    </row>
    <row r="22" spans="1:71" s="1" customFormat="1" ht="12" customHeight="1">
      <c r="B22" s="21"/>
      <c r="D22" s="28" t="s">
        <v>45</v>
      </c>
      <c r="AR22" s="21"/>
      <c r="BE22" s="284"/>
    </row>
    <row r="23" spans="1:71" s="1" customFormat="1" ht="108" customHeight="1">
      <c r="B23" s="21"/>
      <c r="E23" s="291" t="s">
        <v>46</v>
      </c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R23" s="21"/>
      <c r="BE23" s="284"/>
    </row>
    <row r="24" spans="1:71" s="1" customFormat="1" ht="6.95" customHeight="1">
      <c r="B24" s="21"/>
      <c r="AR24" s="21"/>
      <c r="BE24" s="284"/>
    </row>
    <row r="25" spans="1:71" s="1" customFormat="1" ht="6.9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284"/>
    </row>
    <row r="26" spans="1:71" s="1" customFormat="1" ht="14.45" customHeight="1">
      <c r="B26" s="21"/>
      <c r="D26" s="34" t="s">
        <v>47</v>
      </c>
      <c r="AK26" s="292">
        <f>ROUND(AG94,0)</f>
        <v>0</v>
      </c>
      <c r="AL26" s="287"/>
      <c r="AM26" s="287"/>
      <c r="AN26" s="287"/>
      <c r="AO26" s="287"/>
      <c r="AR26" s="21"/>
      <c r="BE26" s="284"/>
    </row>
    <row r="27" spans="1:71" s="1" customFormat="1" ht="14.45" customHeight="1">
      <c r="B27" s="21"/>
      <c r="D27" s="34" t="s">
        <v>48</v>
      </c>
      <c r="AK27" s="292">
        <f>ROUND(AG101, 0)</f>
        <v>0</v>
      </c>
      <c r="AL27" s="292"/>
      <c r="AM27" s="292"/>
      <c r="AN27" s="292"/>
      <c r="AO27" s="292"/>
      <c r="AR27" s="21"/>
      <c r="BE27" s="284"/>
    </row>
    <row r="28" spans="1:71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7"/>
      <c r="BE28" s="284"/>
    </row>
    <row r="29" spans="1:71" s="2" customFormat="1" ht="25.9" customHeight="1">
      <c r="A29" s="36"/>
      <c r="B29" s="37"/>
      <c r="C29" s="36"/>
      <c r="D29" s="38" t="s">
        <v>49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293">
        <f>ROUND(AK26 + AK27, 0)</f>
        <v>0</v>
      </c>
      <c r="AL29" s="294"/>
      <c r="AM29" s="294"/>
      <c r="AN29" s="294"/>
      <c r="AO29" s="294"/>
      <c r="AP29" s="36"/>
      <c r="AQ29" s="36"/>
      <c r="AR29" s="37"/>
      <c r="BE29" s="284"/>
    </row>
    <row r="30" spans="1:71" s="2" customFormat="1" ht="6.95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7"/>
      <c r="BE30" s="284"/>
    </row>
    <row r="31" spans="1:71" s="2" customFormat="1" ht="12.75">
      <c r="A31" s="36"/>
      <c r="B31" s="37"/>
      <c r="C31" s="36"/>
      <c r="D31" s="36"/>
      <c r="E31" s="36"/>
      <c r="F31" s="36"/>
      <c r="G31" s="36"/>
      <c r="H31" s="36"/>
      <c r="I31" s="36"/>
      <c r="J31" s="36"/>
      <c r="K31" s="36"/>
      <c r="L31" s="295" t="s">
        <v>50</v>
      </c>
      <c r="M31" s="295"/>
      <c r="N31" s="295"/>
      <c r="O31" s="295"/>
      <c r="P31" s="295"/>
      <c r="Q31" s="36"/>
      <c r="R31" s="36"/>
      <c r="S31" s="36"/>
      <c r="T31" s="36"/>
      <c r="U31" s="36"/>
      <c r="V31" s="36"/>
      <c r="W31" s="295" t="s">
        <v>51</v>
      </c>
      <c r="X31" s="295"/>
      <c r="Y31" s="295"/>
      <c r="Z31" s="295"/>
      <c r="AA31" s="295"/>
      <c r="AB31" s="295"/>
      <c r="AC31" s="295"/>
      <c r="AD31" s="295"/>
      <c r="AE31" s="295"/>
      <c r="AF31" s="36"/>
      <c r="AG31" s="36"/>
      <c r="AH31" s="36"/>
      <c r="AI31" s="36"/>
      <c r="AJ31" s="36"/>
      <c r="AK31" s="295" t="s">
        <v>52</v>
      </c>
      <c r="AL31" s="295"/>
      <c r="AM31" s="295"/>
      <c r="AN31" s="295"/>
      <c r="AO31" s="295"/>
      <c r="AP31" s="36"/>
      <c r="AQ31" s="36"/>
      <c r="AR31" s="37"/>
      <c r="BE31" s="284"/>
    </row>
    <row r="32" spans="1:71" s="3" customFormat="1" ht="14.45" customHeight="1">
      <c r="B32" s="41"/>
      <c r="D32" s="28" t="s">
        <v>53</v>
      </c>
      <c r="F32" s="28" t="s">
        <v>54</v>
      </c>
      <c r="L32" s="298">
        <v>0.21</v>
      </c>
      <c r="M32" s="297"/>
      <c r="N32" s="297"/>
      <c r="O32" s="297"/>
      <c r="P32" s="297"/>
      <c r="W32" s="296">
        <f>ROUND(AZ94 + SUM(CD101:CD105), 0)</f>
        <v>0</v>
      </c>
      <c r="X32" s="297"/>
      <c r="Y32" s="297"/>
      <c r="Z32" s="297"/>
      <c r="AA32" s="297"/>
      <c r="AB32" s="297"/>
      <c r="AC32" s="297"/>
      <c r="AD32" s="297"/>
      <c r="AE32" s="297"/>
      <c r="AK32" s="296">
        <f>ROUND(AV94 + SUM(BY101:BY105), 0)</f>
        <v>0</v>
      </c>
      <c r="AL32" s="297"/>
      <c r="AM32" s="297"/>
      <c r="AN32" s="297"/>
      <c r="AO32" s="297"/>
      <c r="AR32" s="41"/>
      <c r="BE32" s="285"/>
    </row>
    <row r="33" spans="1:57" s="3" customFormat="1" ht="14.45" customHeight="1">
      <c r="B33" s="41"/>
      <c r="F33" s="28" t="s">
        <v>55</v>
      </c>
      <c r="L33" s="298">
        <v>0.15</v>
      </c>
      <c r="M33" s="297"/>
      <c r="N33" s="297"/>
      <c r="O33" s="297"/>
      <c r="P33" s="297"/>
      <c r="W33" s="296">
        <f>ROUND(BA94 + SUM(CE101:CE105), 0)</f>
        <v>0</v>
      </c>
      <c r="X33" s="297"/>
      <c r="Y33" s="297"/>
      <c r="Z33" s="297"/>
      <c r="AA33" s="297"/>
      <c r="AB33" s="297"/>
      <c r="AC33" s="297"/>
      <c r="AD33" s="297"/>
      <c r="AE33" s="297"/>
      <c r="AK33" s="296">
        <f>ROUND(AW94 + SUM(BZ101:BZ105), 0)</f>
        <v>0</v>
      </c>
      <c r="AL33" s="297"/>
      <c r="AM33" s="297"/>
      <c r="AN33" s="297"/>
      <c r="AO33" s="297"/>
      <c r="AR33" s="41"/>
      <c r="BE33" s="285"/>
    </row>
    <row r="34" spans="1:57" s="3" customFormat="1" ht="14.45" hidden="1" customHeight="1">
      <c r="B34" s="41"/>
      <c r="F34" s="28" t="s">
        <v>56</v>
      </c>
      <c r="L34" s="298">
        <v>0.21</v>
      </c>
      <c r="M34" s="297"/>
      <c r="N34" s="297"/>
      <c r="O34" s="297"/>
      <c r="P34" s="297"/>
      <c r="W34" s="296">
        <f>ROUND(BB94 + SUM(CF101:CF105), 0)</f>
        <v>0</v>
      </c>
      <c r="X34" s="297"/>
      <c r="Y34" s="297"/>
      <c r="Z34" s="297"/>
      <c r="AA34" s="297"/>
      <c r="AB34" s="297"/>
      <c r="AC34" s="297"/>
      <c r="AD34" s="297"/>
      <c r="AE34" s="297"/>
      <c r="AK34" s="296">
        <v>0</v>
      </c>
      <c r="AL34" s="297"/>
      <c r="AM34" s="297"/>
      <c r="AN34" s="297"/>
      <c r="AO34" s="297"/>
      <c r="AR34" s="41"/>
      <c r="BE34" s="285"/>
    </row>
    <row r="35" spans="1:57" s="3" customFormat="1" ht="14.45" hidden="1" customHeight="1">
      <c r="B35" s="41"/>
      <c r="F35" s="28" t="s">
        <v>57</v>
      </c>
      <c r="L35" s="298">
        <v>0.15</v>
      </c>
      <c r="M35" s="297"/>
      <c r="N35" s="297"/>
      <c r="O35" s="297"/>
      <c r="P35" s="297"/>
      <c r="W35" s="296">
        <f>ROUND(BC94 + SUM(CG101:CG105), 0)</f>
        <v>0</v>
      </c>
      <c r="X35" s="297"/>
      <c r="Y35" s="297"/>
      <c r="Z35" s="297"/>
      <c r="AA35" s="297"/>
      <c r="AB35" s="297"/>
      <c r="AC35" s="297"/>
      <c r="AD35" s="297"/>
      <c r="AE35" s="297"/>
      <c r="AK35" s="296">
        <v>0</v>
      </c>
      <c r="AL35" s="297"/>
      <c r="AM35" s="297"/>
      <c r="AN35" s="297"/>
      <c r="AO35" s="297"/>
      <c r="AR35" s="41"/>
    </row>
    <row r="36" spans="1:57" s="3" customFormat="1" ht="14.45" hidden="1" customHeight="1">
      <c r="B36" s="41"/>
      <c r="F36" s="28" t="s">
        <v>58</v>
      </c>
      <c r="L36" s="298">
        <v>0</v>
      </c>
      <c r="M36" s="297"/>
      <c r="N36" s="297"/>
      <c r="O36" s="297"/>
      <c r="P36" s="297"/>
      <c r="W36" s="296">
        <f>ROUND(BD94 + SUM(CH101:CH105), 0)</f>
        <v>0</v>
      </c>
      <c r="X36" s="297"/>
      <c r="Y36" s="297"/>
      <c r="Z36" s="297"/>
      <c r="AA36" s="297"/>
      <c r="AB36" s="297"/>
      <c r="AC36" s="297"/>
      <c r="AD36" s="297"/>
      <c r="AE36" s="297"/>
      <c r="AK36" s="296">
        <v>0</v>
      </c>
      <c r="AL36" s="297"/>
      <c r="AM36" s="297"/>
      <c r="AN36" s="297"/>
      <c r="AO36" s="297"/>
      <c r="AR36" s="41"/>
    </row>
    <row r="37" spans="1:57" s="2" customFormat="1" ht="6.95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pans="1:57" s="2" customFormat="1" ht="25.9" customHeight="1">
      <c r="A38" s="36"/>
      <c r="B38" s="37"/>
      <c r="C38" s="42"/>
      <c r="D38" s="43" t="s">
        <v>59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60</v>
      </c>
      <c r="U38" s="44"/>
      <c r="V38" s="44"/>
      <c r="W38" s="44"/>
      <c r="X38" s="302" t="s">
        <v>61</v>
      </c>
      <c r="Y38" s="300"/>
      <c r="Z38" s="300"/>
      <c r="AA38" s="300"/>
      <c r="AB38" s="300"/>
      <c r="AC38" s="44"/>
      <c r="AD38" s="44"/>
      <c r="AE38" s="44"/>
      <c r="AF38" s="44"/>
      <c r="AG38" s="44"/>
      <c r="AH38" s="44"/>
      <c r="AI38" s="44"/>
      <c r="AJ38" s="44"/>
      <c r="AK38" s="299">
        <f>SUM(AK29:AK36)</f>
        <v>0</v>
      </c>
      <c r="AL38" s="300"/>
      <c r="AM38" s="300"/>
      <c r="AN38" s="300"/>
      <c r="AO38" s="301"/>
      <c r="AP38" s="42"/>
      <c r="AQ38" s="42"/>
      <c r="AR38" s="37"/>
      <c r="BE38" s="36"/>
    </row>
    <row r="39" spans="1:57" s="2" customFormat="1" ht="6.95" customHeight="1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7"/>
      <c r="BE39" s="36"/>
    </row>
    <row r="40" spans="1:57" s="2" customFormat="1" ht="14.45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7"/>
      <c r="BE40" s="36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6"/>
      <c r="D49" s="47" t="s">
        <v>62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63</v>
      </c>
      <c r="AI49" s="48"/>
      <c r="AJ49" s="48"/>
      <c r="AK49" s="48"/>
      <c r="AL49" s="48"/>
      <c r="AM49" s="48"/>
      <c r="AN49" s="48"/>
      <c r="AO49" s="48"/>
      <c r="AR49" s="46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6"/>
      <c r="B60" s="37"/>
      <c r="C60" s="36"/>
      <c r="D60" s="49" t="s">
        <v>64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49" t="s">
        <v>65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49" t="s">
        <v>64</v>
      </c>
      <c r="AI60" s="39"/>
      <c r="AJ60" s="39"/>
      <c r="AK60" s="39"/>
      <c r="AL60" s="39"/>
      <c r="AM60" s="49" t="s">
        <v>65</v>
      </c>
      <c r="AN60" s="39"/>
      <c r="AO60" s="39"/>
      <c r="AP60" s="36"/>
      <c r="AQ60" s="36"/>
      <c r="AR60" s="37"/>
      <c r="BE60" s="36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6"/>
      <c r="B64" s="37"/>
      <c r="C64" s="36"/>
      <c r="D64" s="47" t="s">
        <v>66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67</v>
      </c>
      <c r="AI64" s="50"/>
      <c r="AJ64" s="50"/>
      <c r="AK64" s="50"/>
      <c r="AL64" s="50"/>
      <c r="AM64" s="50"/>
      <c r="AN64" s="50"/>
      <c r="AO64" s="50"/>
      <c r="AP64" s="36"/>
      <c r="AQ64" s="36"/>
      <c r="AR64" s="37"/>
      <c r="BE64" s="36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6"/>
      <c r="B75" s="37"/>
      <c r="C75" s="36"/>
      <c r="D75" s="49" t="s">
        <v>64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49" t="s">
        <v>65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49" t="s">
        <v>64</v>
      </c>
      <c r="AI75" s="39"/>
      <c r="AJ75" s="39"/>
      <c r="AK75" s="39"/>
      <c r="AL75" s="39"/>
      <c r="AM75" s="49" t="s">
        <v>65</v>
      </c>
      <c r="AN75" s="39"/>
      <c r="AO75" s="39"/>
      <c r="AP75" s="36"/>
      <c r="AQ75" s="36"/>
      <c r="AR75" s="37"/>
      <c r="BE75" s="36"/>
    </row>
    <row r="76" spans="1:57" s="2" customFormat="1" ht="11.25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pans="1:57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7"/>
      <c r="BE77" s="36"/>
    </row>
    <row r="81" spans="1:91" s="2" customFormat="1" ht="6.95" customHeight="1">
      <c r="A81" s="36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7"/>
      <c r="BE81" s="36"/>
    </row>
    <row r="82" spans="1:91" s="2" customFormat="1" ht="24.95" customHeight="1">
      <c r="A82" s="36"/>
      <c r="B82" s="37"/>
      <c r="C82" s="22" t="s">
        <v>68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pans="1:91" s="2" customFormat="1" ht="6.95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pans="1:91" s="4" customFormat="1" ht="12" customHeight="1">
      <c r="B84" s="55"/>
      <c r="C84" s="28" t="s">
        <v>13</v>
      </c>
      <c r="L84" s="4" t="str">
        <f>K5</f>
        <v>16063a</v>
      </c>
      <c r="AR84" s="55"/>
    </row>
    <row r="85" spans="1:91" s="5" customFormat="1" ht="36.950000000000003" customHeight="1">
      <c r="B85" s="56"/>
      <c r="C85" s="57" t="s">
        <v>16</v>
      </c>
      <c r="L85" s="259" t="str">
        <f>K6</f>
        <v>BRNO, TUŘANKA I REKONSTRUKCE KANALIZACE A VODOVODU, ÚSEK KŘIŽOVATKA PŘEMYSLOVO NÁM.</v>
      </c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0"/>
      <c r="AH85" s="260"/>
      <c r="AI85" s="260"/>
      <c r="AJ85" s="260"/>
      <c r="AK85" s="260"/>
      <c r="AL85" s="260"/>
      <c r="AM85" s="260"/>
      <c r="AN85" s="260"/>
      <c r="AO85" s="260"/>
      <c r="AR85" s="56"/>
    </row>
    <row r="86" spans="1:91" s="2" customFormat="1" ht="6.95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pans="1:91" s="2" customFormat="1" ht="12" customHeight="1">
      <c r="A87" s="36"/>
      <c r="B87" s="37"/>
      <c r="C87" s="28" t="s">
        <v>24</v>
      </c>
      <c r="D87" s="36"/>
      <c r="E87" s="36"/>
      <c r="F87" s="36"/>
      <c r="G87" s="36"/>
      <c r="H87" s="36"/>
      <c r="I87" s="36"/>
      <c r="J87" s="36"/>
      <c r="K87" s="36"/>
      <c r="L87" s="58" t="str">
        <f>IF(K8="","",K8)</f>
        <v>BRNO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26</v>
      </c>
      <c r="AJ87" s="36"/>
      <c r="AK87" s="36"/>
      <c r="AL87" s="36"/>
      <c r="AM87" s="261" t="str">
        <f>IF(AN8= "","",AN8)</f>
        <v>15. 6. 2020</v>
      </c>
      <c r="AN87" s="261"/>
      <c r="AO87" s="36"/>
      <c r="AP87" s="36"/>
      <c r="AQ87" s="36"/>
      <c r="AR87" s="37"/>
      <c r="BE87" s="36"/>
    </row>
    <row r="88" spans="1:91" s="2" customFormat="1" ht="6.95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pans="1:91" s="2" customFormat="1" ht="25.7" customHeight="1">
      <c r="A89" s="36"/>
      <c r="B89" s="37"/>
      <c r="C89" s="28" t="s">
        <v>34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>STATUTÁRNÍ MĚSTO BRNO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40</v>
      </c>
      <c r="AJ89" s="36"/>
      <c r="AK89" s="36"/>
      <c r="AL89" s="36"/>
      <c r="AM89" s="266" t="str">
        <f>IF(E17="","",E17)</f>
        <v>SWECO HYDROPROJEKT a.s. OZ BRNO</v>
      </c>
      <c r="AN89" s="267"/>
      <c r="AO89" s="267"/>
      <c r="AP89" s="267"/>
      <c r="AQ89" s="36"/>
      <c r="AR89" s="37"/>
      <c r="AS89" s="262" t="s">
        <v>69</v>
      </c>
      <c r="AT89" s="263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6"/>
    </row>
    <row r="90" spans="1:91" s="2" customFormat="1" ht="15.2" customHeight="1">
      <c r="A90" s="36"/>
      <c r="B90" s="37"/>
      <c r="C90" s="28" t="s">
        <v>38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43</v>
      </c>
      <c r="AJ90" s="36"/>
      <c r="AK90" s="36"/>
      <c r="AL90" s="36"/>
      <c r="AM90" s="266" t="str">
        <f>IF(E20="","",E20)</f>
        <v>Obrtel M.</v>
      </c>
      <c r="AN90" s="267"/>
      <c r="AO90" s="267"/>
      <c r="AP90" s="267"/>
      <c r="AQ90" s="36"/>
      <c r="AR90" s="37"/>
      <c r="AS90" s="264"/>
      <c r="AT90" s="265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6"/>
    </row>
    <row r="91" spans="1:91" s="2" customFormat="1" ht="10.9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264"/>
      <c r="AT91" s="265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6"/>
    </row>
    <row r="92" spans="1:91" s="2" customFormat="1" ht="29.25" customHeight="1">
      <c r="A92" s="36"/>
      <c r="B92" s="37"/>
      <c r="C92" s="268" t="s">
        <v>70</v>
      </c>
      <c r="D92" s="269"/>
      <c r="E92" s="269"/>
      <c r="F92" s="269"/>
      <c r="G92" s="269"/>
      <c r="H92" s="64"/>
      <c r="I92" s="271" t="s">
        <v>71</v>
      </c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70" t="s">
        <v>72</v>
      </c>
      <c r="AH92" s="269"/>
      <c r="AI92" s="269"/>
      <c r="AJ92" s="269"/>
      <c r="AK92" s="269"/>
      <c r="AL92" s="269"/>
      <c r="AM92" s="269"/>
      <c r="AN92" s="271" t="s">
        <v>73</v>
      </c>
      <c r="AO92" s="269"/>
      <c r="AP92" s="272"/>
      <c r="AQ92" s="65" t="s">
        <v>74</v>
      </c>
      <c r="AR92" s="37"/>
      <c r="AS92" s="66" t="s">
        <v>75</v>
      </c>
      <c r="AT92" s="67" t="s">
        <v>76</v>
      </c>
      <c r="AU92" s="67" t="s">
        <v>77</v>
      </c>
      <c r="AV92" s="67" t="s">
        <v>78</v>
      </c>
      <c r="AW92" s="67" t="s">
        <v>79</v>
      </c>
      <c r="AX92" s="67" t="s">
        <v>80</v>
      </c>
      <c r="AY92" s="67" t="s">
        <v>81</v>
      </c>
      <c r="AZ92" s="67" t="s">
        <v>82</v>
      </c>
      <c r="BA92" s="67" t="s">
        <v>83</v>
      </c>
      <c r="BB92" s="67" t="s">
        <v>84</v>
      </c>
      <c r="BC92" s="67" t="s">
        <v>85</v>
      </c>
      <c r="BD92" s="68" t="s">
        <v>86</v>
      </c>
      <c r="BE92" s="36"/>
    </row>
    <row r="93" spans="1:91" s="2" customFormat="1" ht="10.9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6"/>
    </row>
    <row r="94" spans="1:91" s="6" customFormat="1" ht="32.450000000000003" customHeight="1">
      <c r="B94" s="72"/>
      <c r="C94" s="73" t="s">
        <v>47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80">
        <f>ROUND(SUM(AG95:AG99),0)</f>
        <v>0</v>
      </c>
      <c r="AH94" s="280"/>
      <c r="AI94" s="280"/>
      <c r="AJ94" s="280"/>
      <c r="AK94" s="280"/>
      <c r="AL94" s="280"/>
      <c r="AM94" s="280"/>
      <c r="AN94" s="281">
        <f t="shared" ref="AN94:AN99" si="0">SUM(AG94,AT94)</f>
        <v>0</v>
      </c>
      <c r="AO94" s="281"/>
      <c r="AP94" s="281"/>
      <c r="AQ94" s="76" t="s">
        <v>1</v>
      </c>
      <c r="AR94" s="72"/>
      <c r="AS94" s="77">
        <f>ROUND(SUM(AS95:AS99),0)</f>
        <v>0</v>
      </c>
      <c r="AT94" s="78">
        <f t="shared" ref="AT94:AT99" si="1">ROUND(SUM(AV94:AW94),0)</f>
        <v>0</v>
      </c>
      <c r="AU94" s="79">
        <f>ROUND(SUM(AU95:AU99),5)</f>
        <v>0</v>
      </c>
      <c r="AV94" s="78">
        <f>ROUND(AZ94*L32,0)</f>
        <v>0</v>
      </c>
      <c r="AW94" s="78">
        <f>ROUND(BA94*L33,0)</f>
        <v>0</v>
      </c>
      <c r="AX94" s="78">
        <f>ROUND(BB94*L32,0)</f>
        <v>0</v>
      </c>
      <c r="AY94" s="78">
        <f>ROUND(BC94*L33,0)</f>
        <v>0</v>
      </c>
      <c r="AZ94" s="78">
        <f>ROUND(SUM(AZ95:AZ99),0)</f>
        <v>0</v>
      </c>
      <c r="BA94" s="78">
        <f>ROUND(SUM(BA95:BA99),0)</f>
        <v>0</v>
      </c>
      <c r="BB94" s="78">
        <f>ROUND(SUM(BB95:BB99),0)</f>
        <v>0</v>
      </c>
      <c r="BC94" s="78">
        <f>ROUND(SUM(BC95:BC99),0)</f>
        <v>0</v>
      </c>
      <c r="BD94" s="80">
        <f>ROUND(SUM(BD95:BD99),0)</f>
        <v>0</v>
      </c>
      <c r="BS94" s="81" t="s">
        <v>87</v>
      </c>
      <c r="BT94" s="81" t="s">
        <v>88</v>
      </c>
      <c r="BU94" s="82" t="s">
        <v>89</v>
      </c>
      <c r="BV94" s="81" t="s">
        <v>90</v>
      </c>
      <c r="BW94" s="81" t="s">
        <v>4</v>
      </c>
      <c r="BX94" s="81" t="s">
        <v>91</v>
      </c>
      <c r="CL94" s="81" t="s">
        <v>20</v>
      </c>
    </row>
    <row r="95" spans="1:91" s="7" customFormat="1" ht="16.5" customHeight="1">
      <c r="A95" s="83" t="s">
        <v>92</v>
      </c>
      <c r="B95" s="84"/>
      <c r="C95" s="85"/>
      <c r="D95" s="275" t="s">
        <v>93</v>
      </c>
      <c r="E95" s="275"/>
      <c r="F95" s="275"/>
      <c r="G95" s="275"/>
      <c r="H95" s="275"/>
      <c r="I95" s="86"/>
      <c r="J95" s="275" t="s">
        <v>94</v>
      </c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3">
        <f>'SO 01 - KANALIZACE'!J32</f>
        <v>0</v>
      </c>
      <c r="AH95" s="274"/>
      <c r="AI95" s="274"/>
      <c r="AJ95" s="274"/>
      <c r="AK95" s="274"/>
      <c r="AL95" s="274"/>
      <c r="AM95" s="274"/>
      <c r="AN95" s="273">
        <f t="shared" si="0"/>
        <v>0</v>
      </c>
      <c r="AO95" s="274"/>
      <c r="AP95" s="274"/>
      <c r="AQ95" s="87" t="s">
        <v>95</v>
      </c>
      <c r="AR95" s="84"/>
      <c r="AS95" s="88">
        <v>0</v>
      </c>
      <c r="AT95" s="89">
        <f t="shared" si="1"/>
        <v>0</v>
      </c>
      <c r="AU95" s="90">
        <f>'SO 01 - KANALIZACE'!P139</f>
        <v>0</v>
      </c>
      <c r="AV95" s="89">
        <f>'SO 01 - KANALIZACE'!J35</f>
        <v>0</v>
      </c>
      <c r="AW95" s="89">
        <f>'SO 01 - KANALIZACE'!J36</f>
        <v>0</v>
      </c>
      <c r="AX95" s="89">
        <f>'SO 01 - KANALIZACE'!J37</f>
        <v>0</v>
      </c>
      <c r="AY95" s="89">
        <f>'SO 01 - KANALIZACE'!J38</f>
        <v>0</v>
      </c>
      <c r="AZ95" s="89">
        <f>'SO 01 - KANALIZACE'!F35</f>
        <v>0</v>
      </c>
      <c r="BA95" s="89">
        <f>'SO 01 - KANALIZACE'!F36</f>
        <v>0</v>
      </c>
      <c r="BB95" s="89">
        <f>'SO 01 - KANALIZACE'!F37</f>
        <v>0</v>
      </c>
      <c r="BC95" s="89">
        <f>'SO 01 - KANALIZACE'!F38</f>
        <v>0</v>
      </c>
      <c r="BD95" s="91">
        <f>'SO 01 - KANALIZACE'!F39</f>
        <v>0</v>
      </c>
      <c r="BT95" s="92" t="s">
        <v>23</v>
      </c>
      <c r="BV95" s="92" t="s">
        <v>90</v>
      </c>
      <c r="BW95" s="92" t="s">
        <v>96</v>
      </c>
      <c r="BX95" s="92" t="s">
        <v>4</v>
      </c>
      <c r="CL95" s="92" t="s">
        <v>97</v>
      </c>
      <c r="CM95" s="92" t="s">
        <v>98</v>
      </c>
    </row>
    <row r="96" spans="1:91" s="7" customFormat="1" ht="16.5" customHeight="1">
      <c r="A96" s="83" t="s">
        <v>92</v>
      </c>
      <c r="B96" s="84"/>
      <c r="C96" s="85"/>
      <c r="D96" s="275" t="s">
        <v>99</v>
      </c>
      <c r="E96" s="275"/>
      <c r="F96" s="275"/>
      <c r="G96" s="275"/>
      <c r="H96" s="275"/>
      <c r="I96" s="86"/>
      <c r="J96" s="275" t="s">
        <v>100</v>
      </c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3">
        <f>'SO 02 - KANALIZAČNÍ PŘÍPOJKY'!J32</f>
        <v>0</v>
      </c>
      <c r="AH96" s="274"/>
      <c r="AI96" s="274"/>
      <c r="AJ96" s="274"/>
      <c r="AK96" s="274"/>
      <c r="AL96" s="274"/>
      <c r="AM96" s="274"/>
      <c r="AN96" s="273">
        <f t="shared" si="0"/>
        <v>0</v>
      </c>
      <c r="AO96" s="274"/>
      <c r="AP96" s="274"/>
      <c r="AQ96" s="87" t="s">
        <v>95</v>
      </c>
      <c r="AR96" s="84"/>
      <c r="AS96" s="88">
        <v>0</v>
      </c>
      <c r="AT96" s="89">
        <f t="shared" si="1"/>
        <v>0</v>
      </c>
      <c r="AU96" s="90">
        <f>'SO 02 - KANALIZAČNÍ PŘÍPOJKY'!P134</f>
        <v>0</v>
      </c>
      <c r="AV96" s="89">
        <f>'SO 02 - KANALIZAČNÍ PŘÍPOJKY'!J35</f>
        <v>0</v>
      </c>
      <c r="AW96" s="89">
        <f>'SO 02 - KANALIZAČNÍ PŘÍPOJKY'!J36</f>
        <v>0</v>
      </c>
      <c r="AX96" s="89">
        <f>'SO 02 - KANALIZAČNÍ PŘÍPOJKY'!J37</f>
        <v>0</v>
      </c>
      <c r="AY96" s="89">
        <f>'SO 02 - KANALIZAČNÍ PŘÍPOJKY'!J38</f>
        <v>0</v>
      </c>
      <c r="AZ96" s="89">
        <f>'SO 02 - KANALIZAČNÍ PŘÍPOJKY'!F35</f>
        <v>0</v>
      </c>
      <c r="BA96" s="89">
        <f>'SO 02 - KANALIZAČNÍ PŘÍPOJKY'!F36</f>
        <v>0</v>
      </c>
      <c r="BB96" s="89">
        <f>'SO 02 - KANALIZAČNÍ PŘÍPOJKY'!F37</f>
        <v>0</v>
      </c>
      <c r="BC96" s="89">
        <f>'SO 02 - KANALIZAČNÍ PŘÍPOJKY'!F38</f>
        <v>0</v>
      </c>
      <c r="BD96" s="91">
        <f>'SO 02 - KANALIZAČNÍ PŘÍPOJKY'!F39</f>
        <v>0</v>
      </c>
      <c r="BT96" s="92" t="s">
        <v>23</v>
      </c>
      <c r="BV96" s="92" t="s">
        <v>90</v>
      </c>
      <c r="BW96" s="92" t="s">
        <v>101</v>
      </c>
      <c r="BX96" s="92" t="s">
        <v>4</v>
      </c>
      <c r="CL96" s="92" t="s">
        <v>97</v>
      </c>
      <c r="CM96" s="92" t="s">
        <v>98</v>
      </c>
    </row>
    <row r="97" spans="1:91" s="7" customFormat="1" ht="16.5" customHeight="1">
      <c r="A97" s="83" t="s">
        <v>92</v>
      </c>
      <c r="B97" s="84"/>
      <c r="C97" s="85"/>
      <c r="D97" s="275" t="s">
        <v>102</v>
      </c>
      <c r="E97" s="275"/>
      <c r="F97" s="275"/>
      <c r="G97" s="275"/>
      <c r="H97" s="275"/>
      <c r="I97" s="86"/>
      <c r="J97" s="275" t="s">
        <v>103</v>
      </c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3">
        <f>'SO 03 - VODOVODNÍ ŘÁD'!J32</f>
        <v>0</v>
      </c>
      <c r="AH97" s="274"/>
      <c r="AI97" s="274"/>
      <c r="AJ97" s="274"/>
      <c r="AK97" s="274"/>
      <c r="AL97" s="274"/>
      <c r="AM97" s="274"/>
      <c r="AN97" s="273">
        <f t="shared" si="0"/>
        <v>0</v>
      </c>
      <c r="AO97" s="274"/>
      <c r="AP97" s="274"/>
      <c r="AQ97" s="87" t="s">
        <v>95</v>
      </c>
      <c r="AR97" s="84"/>
      <c r="AS97" s="88">
        <v>0</v>
      </c>
      <c r="AT97" s="89">
        <f t="shared" si="1"/>
        <v>0</v>
      </c>
      <c r="AU97" s="90">
        <f>'SO 03 - VODOVODNÍ ŘÁD'!P134</f>
        <v>0</v>
      </c>
      <c r="AV97" s="89">
        <f>'SO 03 - VODOVODNÍ ŘÁD'!J35</f>
        <v>0</v>
      </c>
      <c r="AW97" s="89">
        <f>'SO 03 - VODOVODNÍ ŘÁD'!J36</f>
        <v>0</v>
      </c>
      <c r="AX97" s="89">
        <f>'SO 03 - VODOVODNÍ ŘÁD'!J37</f>
        <v>0</v>
      </c>
      <c r="AY97" s="89">
        <f>'SO 03 - VODOVODNÍ ŘÁD'!J38</f>
        <v>0</v>
      </c>
      <c r="AZ97" s="89">
        <f>'SO 03 - VODOVODNÍ ŘÁD'!F35</f>
        <v>0</v>
      </c>
      <c r="BA97" s="89">
        <f>'SO 03 - VODOVODNÍ ŘÁD'!F36</f>
        <v>0</v>
      </c>
      <c r="BB97" s="89">
        <f>'SO 03 - VODOVODNÍ ŘÁD'!F37</f>
        <v>0</v>
      </c>
      <c r="BC97" s="89">
        <f>'SO 03 - VODOVODNÍ ŘÁD'!F38</f>
        <v>0</v>
      </c>
      <c r="BD97" s="91">
        <f>'SO 03 - VODOVODNÍ ŘÁD'!F39</f>
        <v>0</v>
      </c>
      <c r="BT97" s="92" t="s">
        <v>23</v>
      </c>
      <c r="BV97" s="92" t="s">
        <v>90</v>
      </c>
      <c r="BW97" s="92" t="s">
        <v>104</v>
      </c>
      <c r="BX97" s="92" t="s">
        <v>4</v>
      </c>
      <c r="CL97" s="92" t="s">
        <v>105</v>
      </c>
      <c r="CM97" s="92" t="s">
        <v>98</v>
      </c>
    </row>
    <row r="98" spans="1:91" s="7" customFormat="1" ht="16.5" customHeight="1">
      <c r="A98" s="83" t="s">
        <v>92</v>
      </c>
      <c r="B98" s="84"/>
      <c r="C98" s="85"/>
      <c r="D98" s="275" t="s">
        <v>106</v>
      </c>
      <c r="E98" s="275"/>
      <c r="F98" s="275"/>
      <c r="G98" s="275"/>
      <c r="H98" s="275"/>
      <c r="I98" s="86"/>
      <c r="J98" s="275" t="s">
        <v>107</v>
      </c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3">
        <f>'SO 04 - VODOVODNÍ PŘÍPOJKY'!J32</f>
        <v>0</v>
      </c>
      <c r="AH98" s="274"/>
      <c r="AI98" s="274"/>
      <c r="AJ98" s="274"/>
      <c r="AK98" s="274"/>
      <c r="AL98" s="274"/>
      <c r="AM98" s="274"/>
      <c r="AN98" s="273">
        <f t="shared" si="0"/>
        <v>0</v>
      </c>
      <c r="AO98" s="274"/>
      <c r="AP98" s="274"/>
      <c r="AQ98" s="87" t="s">
        <v>95</v>
      </c>
      <c r="AR98" s="84"/>
      <c r="AS98" s="88">
        <v>0</v>
      </c>
      <c r="AT98" s="89">
        <f t="shared" si="1"/>
        <v>0</v>
      </c>
      <c r="AU98" s="90">
        <f>'SO 04 - VODOVODNÍ PŘÍPOJKY'!P134</f>
        <v>0</v>
      </c>
      <c r="AV98" s="89">
        <f>'SO 04 - VODOVODNÍ PŘÍPOJKY'!J35</f>
        <v>0</v>
      </c>
      <c r="AW98" s="89">
        <f>'SO 04 - VODOVODNÍ PŘÍPOJKY'!J36</f>
        <v>0</v>
      </c>
      <c r="AX98" s="89">
        <f>'SO 04 - VODOVODNÍ PŘÍPOJKY'!J37</f>
        <v>0</v>
      </c>
      <c r="AY98" s="89">
        <f>'SO 04 - VODOVODNÍ PŘÍPOJKY'!J38</f>
        <v>0</v>
      </c>
      <c r="AZ98" s="89">
        <f>'SO 04 - VODOVODNÍ PŘÍPOJKY'!F35</f>
        <v>0</v>
      </c>
      <c r="BA98" s="89">
        <f>'SO 04 - VODOVODNÍ PŘÍPOJKY'!F36</f>
        <v>0</v>
      </c>
      <c r="BB98" s="89">
        <f>'SO 04 - VODOVODNÍ PŘÍPOJKY'!F37</f>
        <v>0</v>
      </c>
      <c r="BC98" s="89">
        <f>'SO 04 - VODOVODNÍ PŘÍPOJKY'!F38</f>
        <v>0</v>
      </c>
      <c r="BD98" s="91">
        <f>'SO 04 - VODOVODNÍ PŘÍPOJKY'!F39</f>
        <v>0</v>
      </c>
      <c r="BT98" s="92" t="s">
        <v>23</v>
      </c>
      <c r="BV98" s="92" t="s">
        <v>90</v>
      </c>
      <c r="BW98" s="92" t="s">
        <v>108</v>
      </c>
      <c r="BX98" s="92" t="s">
        <v>4</v>
      </c>
      <c r="CL98" s="92" t="s">
        <v>105</v>
      </c>
      <c r="CM98" s="92" t="s">
        <v>98</v>
      </c>
    </row>
    <row r="99" spans="1:91" s="7" customFormat="1" ht="16.5" customHeight="1">
      <c r="A99" s="83" t="s">
        <v>92</v>
      </c>
      <c r="B99" s="84"/>
      <c r="C99" s="85"/>
      <c r="D99" s="275" t="s">
        <v>109</v>
      </c>
      <c r="E99" s="275"/>
      <c r="F99" s="275"/>
      <c r="G99" s="275"/>
      <c r="H99" s="275"/>
      <c r="I99" s="86"/>
      <c r="J99" s="275" t="s">
        <v>110</v>
      </c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3">
        <f>'SO 90 - OSTATNÍ NÁKLADY'!J32</f>
        <v>0</v>
      </c>
      <c r="AH99" s="274"/>
      <c r="AI99" s="274"/>
      <c r="AJ99" s="274"/>
      <c r="AK99" s="274"/>
      <c r="AL99" s="274"/>
      <c r="AM99" s="274"/>
      <c r="AN99" s="273">
        <f t="shared" si="0"/>
        <v>0</v>
      </c>
      <c r="AO99" s="274"/>
      <c r="AP99" s="274"/>
      <c r="AQ99" s="87" t="s">
        <v>95</v>
      </c>
      <c r="AR99" s="84"/>
      <c r="AS99" s="93">
        <v>0</v>
      </c>
      <c r="AT99" s="94">
        <f t="shared" si="1"/>
        <v>0</v>
      </c>
      <c r="AU99" s="95">
        <f>'SO 90 - OSTATNÍ NÁKLADY'!P127</f>
        <v>0</v>
      </c>
      <c r="AV99" s="94">
        <f>'SO 90 - OSTATNÍ NÁKLADY'!J35</f>
        <v>0</v>
      </c>
      <c r="AW99" s="94">
        <f>'SO 90 - OSTATNÍ NÁKLADY'!J36</f>
        <v>0</v>
      </c>
      <c r="AX99" s="94">
        <f>'SO 90 - OSTATNÍ NÁKLADY'!J37</f>
        <v>0</v>
      </c>
      <c r="AY99" s="94">
        <f>'SO 90 - OSTATNÍ NÁKLADY'!J38</f>
        <v>0</v>
      </c>
      <c r="AZ99" s="94">
        <f>'SO 90 - OSTATNÍ NÁKLADY'!F35</f>
        <v>0</v>
      </c>
      <c r="BA99" s="94">
        <f>'SO 90 - OSTATNÍ NÁKLADY'!F36</f>
        <v>0</v>
      </c>
      <c r="BB99" s="94">
        <f>'SO 90 - OSTATNÍ NÁKLADY'!F37</f>
        <v>0</v>
      </c>
      <c r="BC99" s="94">
        <f>'SO 90 - OSTATNÍ NÁKLADY'!F38</f>
        <v>0</v>
      </c>
      <c r="BD99" s="96">
        <f>'SO 90 - OSTATNÍ NÁKLADY'!F39</f>
        <v>0</v>
      </c>
      <c r="BT99" s="92" t="s">
        <v>23</v>
      </c>
      <c r="BV99" s="92" t="s">
        <v>90</v>
      </c>
      <c r="BW99" s="92" t="s">
        <v>111</v>
      </c>
      <c r="BX99" s="92" t="s">
        <v>4</v>
      </c>
      <c r="CL99" s="92" t="s">
        <v>1</v>
      </c>
      <c r="CM99" s="92" t="s">
        <v>98</v>
      </c>
    </row>
    <row r="100" spans="1:91" ht="11.25">
      <c r="B100" s="21"/>
      <c r="AR100" s="21"/>
    </row>
    <row r="101" spans="1:91" s="2" customFormat="1" ht="30" customHeight="1">
      <c r="A101" s="36"/>
      <c r="B101" s="37"/>
      <c r="C101" s="73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281"/>
      <c r="AH101" s="281"/>
      <c r="AI101" s="281"/>
      <c r="AJ101" s="281"/>
      <c r="AK101" s="281"/>
      <c r="AL101" s="281"/>
      <c r="AM101" s="281"/>
      <c r="AN101" s="281"/>
      <c r="AO101" s="281"/>
      <c r="AP101" s="281"/>
      <c r="AQ101" s="97"/>
      <c r="AR101" s="37"/>
      <c r="AS101" s="66" t="s">
        <v>112</v>
      </c>
      <c r="AT101" s="67" t="s">
        <v>113</v>
      </c>
      <c r="AU101" s="67" t="s">
        <v>53</v>
      </c>
      <c r="AV101" s="68" t="s">
        <v>76</v>
      </c>
      <c r="AW101" s="36"/>
      <c r="AX101" s="36"/>
      <c r="AY101" s="36"/>
      <c r="AZ101" s="36"/>
      <c r="BA101" s="36"/>
      <c r="BB101" s="36"/>
      <c r="BC101" s="36"/>
      <c r="BD101" s="36"/>
      <c r="BE101" s="36"/>
    </row>
    <row r="102" spans="1:91" s="2" customFormat="1" ht="19.899999999999999" customHeight="1">
      <c r="A102" s="36"/>
      <c r="B102" s="37"/>
      <c r="C102" s="3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6"/>
      <c r="AB102" s="276"/>
      <c r="AC102" s="36"/>
      <c r="AD102" s="36"/>
      <c r="AE102" s="36"/>
      <c r="AF102" s="36"/>
      <c r="AG102" s="277"/>
      <c r="AH102" s="278"/>
      <c r="AI102" s="278"/>
      <c r="AJ102" s="278"/>
      <c r="AK102" s="278"/>
      <c r="AL102" s="278"/>
      <c r="AM102" s="278"/>
      <c r="AN102" s="278"/>
      <c r="AO102" s="278"/>
      <c r="AP102" s="278"/>
      <c r="AQ102" s="36"/>
      <c r="AR102" s="37"/>
      <c r="AS102" s="99">
        <v>0</v>
      </c>
      <c r="AT102" s="100" t="s">
        <v>115</v>
      </c>
      <c r="AU102" s="100" t="s">
        <v>54</v>
      </c>
      <c r="AV102" s="101">
        <f>ROUND(IF(AU102="základní",AG102*L32,IF(AU102="snížená",AG102*L33,0)), 0)</f>
        <v>0</v>
      </c>
      <c r="AW102" s="36"/>
      <c r="AX102" s="36"/>
      <c r="AY102" s="36"/>
      <c r="AZ102" s="36"/>
      <c r="BA102" s="36"/>
      <c r="BB102" s="36"/>
      <c r="BC102" s="36"/>
      <c r="BD102" s="36"/>
      <c r="BE102" s="36"/>
      <c r="BV102" s="18" t="s">
        <v>116</v>
      </c>
      <c r="BY102" s="102">
        <f>IF(AU102="základní",AV102,0)</f>
        <v>0</v>
      </c>
      <c r="BZ102" s="102">
        <f>IF(AU102="snížená",AV102,0)</f>
        <v>0</v>
      </c>
      <c r="CA102" s="102">
        <v>0</v>
      </c>
      <c r="CB102" s="102">
        <v>0</v>
      </c>
      <c r="CC102" s="102">
        <v>0</v>
      </c>
      <c r="CD102" s="102">
        <f>IF(AU102="základní",AG102,0)</f>
        <v>0</v>
      </c>
      <c r="CE102" s="102">
        <f>IF(AU102="snížená",AG102,0)</f>
        <v>0</v>
      </c>
      <c r="CF102" s="102">
        <f>IF(AU102="zákl. přenesená",AG102,0)</f>
        <v>0</v>
      </c>
      <c r="CG102" s="102">
        <f>IF(AU102="sníž. přenesená",AG102,0)</f>
        <v>0</v>
      </c>
      <c r="CH102" s="102">
        <f>IF(AU102="nulová",AG102,0)</f>
        <v>0</v>
      </c>
      <c r="CI102" s="18">
        <f>IF(AU102="základní",1,IF(AU102="snížená",2,IF(AU102="zákl. přenesená",4,IF(AU102="sníž. přenesená",5,3))))</f>
        <v>1</v>
      </c>
      <c r="CJ102" s="18">
        <f>IF(AT102="stavební čast",1,IF(AT102="investiční čast",2,3))</f>
        <v>1</v>
      </c>
      <c r="CK102" s="18" t="str">
        <f>IF(D102="Vyplň vlastní","","x")</f>
        <v>x</v>
      </c>
    </row>
    <row r="103" spans="1:91" s="2" customFormat="1" ht="19.899999999999999" customHeight="1">
      <c r="A103" s="36"/>
      <c r="B103" s="37"/>
      <c r="C103" s="36"/>
      <c r="D103" s="279"/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36"/>
      <c r="AD103" s="36"/>
      <c r="AE103" s="36"/>
      <c r="AF103" s="36"/>
      <c r="AG103" s="277"/>
      <c r="AH103" s="278"/>
      <c r="AI103" s="278"/>
      <c r="AJ103" s="278"/>
      <c r="AK103" s="278"/>
      <c r="AL103" s="278"/>
      <c r="AM103" s="278"/>
      <c r="AN103" s="278"/>
      <c r="AO103" s="278"/>
      <c r="AP103" s="278"/>
      <c r="AQ103" s="36"/>
      <c r="AR103" s="37"/>
      <c r="AS103" s="99">
        <v>0</v>
      </c>
      <c r="AT103" s="100" t="s">
        <v>115</v>
      </c>
      <c r="AU103" s="100" t="s">
        <v>54</v>
      </c>
      <c r="AV103" s="101">
        <f>ROUND(IF(AU103="základní",AG103*L32,IF(AU103="snížená",AG103*L33,0)), 0)</f>
        <v>0</v>
      </c>
      <c r="AW103" s="36"/>
      <c r="AX103" s="36"/>
      <c r="AY103" s="36"/>
      <c r="AZ103" s="36"/>
      <c r="BA103" s="36"/>
      <c r="BB103" s="36"/>
      <c r="BC103" s="36"/>
      <c r="BD103" s="36"/>
      <c r="BE103" s="36"/>
      <c r="BV103" s="18" t="s">
        <v>117</v>
      </c>
      <c r="BY103" s="102">
        <f>IF(AU103="základní",AV103,0)</f>
        <v>0</v>
      </c>
      <c r="BZ103" s="102">
        <f>IF(AU103="snížená",AV103,0)</f>
        <v>0</v>
      </c>
      <c r="CA103" s="102">
        <v>0</v>
      </c>
      <c r="CB103" s="102">
        <v>0</v>
      </c>
      <c r="CC103" s="102">
        <v>0</v>
      </c>
      <c r="CD103" s="102">
        <f>IF(AU103="základní",AG103,0)</f>
        <v>0</v>
      </c>
      <c r="CE103" s="102">
        <f>IF(AU103="snížená",AG103,0)</f>
        <v>0</v>
      </c>
      <c r="CF103" s="102">
        <f>IF(AU103="zákl. přenesená",AG103,0)</f>
        <v>0</v>
      </c>
      <c r="CG103" s="102">
        <f>IF(AU103="sníž. přenesená",AG103,0)</f>
        <v>0</v>
      </c>
      <c r="CH103" s="102">
        <f>IF(AU103="nulová",AG103,0)</f>
        <v>0</v>
      </c>
      <c r="CI103" s="18">
        <f>IF(AU103="základní",1,IF(AU103="snížená",2,IF(AU103="zákl. přenesená",4,IF(AU103="sníž. přenesená",5,3))))</f>
        <v>1</v>
      </c>
      <c r="CJ103" s="18">
        <f>IF(AT103="stavební čast",1,IF(AT103="investiční čast",2,3))</f>
        <v>1</v>
      </c>
      <c r="CK103" s="18" t="str">
        <f>IF(D103="Vyplň vlastní","","x")</f>
        <v>x</v>
      </c>
    </row>
    <row r="104" spans="1:91" s="2" customFormat="1" ht="19.899999999999999" customHeight="1">
      <c r="A104" s="36"/>
      <c r="B104" s="37"/>
      <c r="C104" s="36"/>
      <c r="D104" s="279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  <c r="AA104" s="276"/>
      <c r="AB104" s="276"/>
      <c r="AC104" s="36"/>
      <c r="AD104" s="36"/>
      <c r="AE104" s="36"/>
      <c r="AF104" s="36"/>
      <c r="AG104" s="277"/>
      <c r="AH104" s="278"/>
      <c r="AI104" s="278"/>
      <c r="AJ104" s="278"/>
      <c r="AK104" s="278"/>
      <c r="AL104" s="278"/>
      <c r="AM104" s="278"/>
      <c r="AN104" s="278"/>
      <c r="AO104" s="278"/>
      <c r="AP104" s="278"/>
      <c r="AQ104" s="36"/>
      <c r="AR104" s="37"/>
      <c r="AS104" s="99">
        <v>0</v>
      </c>
      <c r="AT104" s="100" t="s">
        <v>115</v>
      </c>
      <c r="AU104" s="100" t="s">
        <v>54</v>
      </c>
      <c r="AV104" s="101">
        <f>ROUND(IF(AU104="základní",AG104*L32,IF(AU104="snížená",AG104*L33,0)), 0)</f>
        <v>0</v>
      </c>
      <c r="AW104" s="36"/>
      <c r="AX104" s="36"/>
      <c r="AY104" s="36"/>
      <c r="AZ104" s="36"/>
      <c r="BA104" s="36"/>
      <c r="BB104" s="36"/>
      <c r="BC104" s="36"/>
      <c r="BD104" s="36"/>
      <c r="BE104" s="36"/>
      <c r="BV104" s="18" t="s">
        <v>117</v>
      </c>
      <c r="BY104" s="102">
        <f>IF(AU104="základní",AV104,0)</f>
        <v>0</v>
      </c>
      <c r="BZ104" s="102">
        <f>IF(AU104="snížená",AV104,0)</f>
        <v>0</v>
      </c>
      <c r="CA104" s="102">
        <v>0</v>
      </c>
      <c r="CB104" s="102">
        <v>0</v>
      </c>
      <c r="CC104" s="102">
        <v>0</v>
      </c>
      <c r="CD104" s="102">
        <f>IF(AU104="základní",AG104,0)</f>
        <v>0</v>
      </c>
      <c r="CE104" s="102">
        <f>IF(AU104="snížená",AG104,0)</f>
        <v>0</v>
      </c>
      <c r="CF104" s="102">
        <f>IF(AU104="zákl. přenesená",AG104,0)</f>
        <v>0</v>
      </c>
      <c r="CG104" s="102">
        <f>IF(AU104="sníž. přenesená",AG104,0)</f>
        <v>0</v>
      </c>
      <c r="CH104" s="102">
        <f>IF(AU104="nulová",AG104,0)</f>
        <v>0</v>
      </c>
      <c r="CI104" s="18">
        <f>IF(AU104="základní",1,IF(AU104="snížená",2,IF(AU104="zákl. přenesená",4,IF(AU104="sníž. přenesená",5,3))))</f>
        <v>1</v>
      </c>
      <c r="CJ104" s="18">
        <f>IF(AT104="stavební čast",1,IF(AT104="investiční čast",2,3))</f>
        <v>1</v>
      </c>
      <c r="CK104" s="18" t="str">
        <f>IF(D104="Vyplň vlastní","","x")</f>
        <v>x</v>
      </c>
    </row>
    <row r="105" spans="1:91" s="2" customFormat="1" ht="19.899999999999999" customHeight="1">
      <c r="A105" s="36"/>
      <c r="B105" s="37"/>
      <c r="C105" s="36"/>
      <c r="D105" s="279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  <c r="AA105" s="276"/>
      <c r="AB105" s="276"/>
      <c r="AC105" s="36"/>
      <c r="AD105" s="36"/>
      <c r="AE105" s="36"/>
      <c r="AF105" s="36"/>
      <c r="AG105" s="277"/>
      <c r="AH105" s="278"/>
      <c r="AI105" s="278"/>
      <c r="AJ105" s="278"/>
      <c r="AK105" s="278"/>
      <c r="AL105" s="278"/>
      <c r="AM105" s="278"/>
      <c r="AN105" s="278"/>
      <c r="AO105" s="278"/>
      <c r="AP105" s="278"/>
      <c r="AQ105" s="36"/>
      <c r="AR105" s="37"/>
      <c r="AS105" s="103">
        <v>0</v>
      </c>
      <c r="AT105" s="104" t="s">
        <v>115</v>
      </c>
      <c r="AU105" s="104" t="s">
        <v>54</v>
      </c>
      <c r="AV105" s="105">
        <f>ROUND(IF(AU105="základní",AG105*L32,IF(AU105="snížená",AG105*L33,0)), 0)</f>
        <v>0</v>
      </c>
      <c r="AW105" s="36"/>
      <c r="AX105" s="36"/>
      <c r="AY105" s="36"/>
      <c r="AZ105" s="36"/>
      <c r="BA105" s="36"/>
      <c r="BB105" s="36"/>
      <c r="BC105" s="36"/>
      <c r="BD105" s="36"/>
      <c r="BE105" s="36"/>
      <c r="BV105" s="18" t="s">
        <v>117</v>
      </c>
      <c r="BY105" s="102">
        <f>IF(AU105="základní",AV105,0)</f>
        <v>0</v>
      </c>
      <c r="BZ105" s="102">
        <f>IF(AU105="snížená",AV105,0)</f>
        <v>0</v>
      </c>
      <c r="CA105" s="102">
        <v>0</v>
      </c>
      <c r="CB105" s="102">
        <v>0</v>
      </c>
      <c r="CC105" s="102">
        <v>0</v>
      </c>
      <c r="CD105" s="102">
        <f>IF(AU105="základní",AG105,0)</f>
        <v>0</v>
      </c>
      <c r="CE105" s="102">
        <f>IF(AU105="snížená",AG105,0)</f>
        <v>0</v>
      </c>
      <c r="CF105" s="102">
        <f>IF(AU105="zákl. přenesená",AG105,0)</f>
        <v>0</v>
      </c>
      <c r="CG105" s="102">
        <f>IF(AU105="sníž. přenesená",AG105,0)</f>
        <v>0</v>
      </c>
      <c r="CH105" s="102">
        <f>IF(AU105="nulová",AG105,0)</f>
        <v>0</v>
      </c>
      <c r="CI105" s="18">
        <f>IF(AU105="základní",1,IF(AU105="snížená",2,IF(AU105="zákl. přenesená",4,IF(AU105="sníž. přenesená",5,3))))</f>
        <v>1</v>
      </c>
      <c r="CJ105" s="18">
        <f>IF(AT105="stavební čast",1,IF(AT105="investiční čast",2,3))</f>
        <v>1</v>
      </c>
      <c r="CK105" s="18" t="str">
        <f>IF(D105="Vyplň vlastní","","x")</f>
        <v>x</v>
      </c>
    </row>
    <row r="106" spans="1:91" s="2" customFormat="1" ht="10.9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7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</row>
    <row r="107" spans="1:91" s="2" customFormat="1" ht="30" customHeight="1">
      <c r="A107" s="36"/>
      <c r="B107" s="37"/>
      <c r="C107" s="106" t="s">
        <v>1684</v>
      </c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282">
        <f>ROUND(AG94 + AG101, 0)</f>
        <v>0</v>
      </c>
      <c r="AH107" s="282"/>
      <c r="AI107" s="282"/>
      <c r="AJ107" s="282"/>
      <c r="AK107" s="282"/>
      <c r="AL107" s="282"/>
      <c r="AM107" s="282"/>
      <c r="AN107" s="282">
        <f>ROUND(AN94 + AN101, 0)</f>
        <v>0</v>
      </c>
      <c r="AO107" s="282"/>
      <c r="AP107" s="282"/>
      <c r="AQ107" s="107"/>
      <c r="AR107" s="37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</row>
    <row r="108" spans="1:91" s="2" customFormat="1" ht="6.95" customHeight="1">
      <c r="A108" s="36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37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</row>
  </sheetData>
  <mergeCells count="76"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  <mergeCell ref="L33:P33"/>
    <mergeCell ref="AG101:AM101"/>
    <mergeCell ref="AN101:AP101"/>
    <mergeCell ref="AG107:AM107"/>
    <mergeCell ref="AN107:AP107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D104:AB104"/>
    <mergeCell ref="AG104:AM104"/>
    <mergeCell ref="AN104:AP104"/>
    <mergeCell ref="D105:AB105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L85:AO85"/>
    <mergeCell ref="AM87:AN87"/>
    <mergeCell ref="AS89:AT91"/>
    <mergeCell ref="AM89:AP89"/>
    <mergeCell ref="AM90:AP90"/>
  </mergeCells>
  <dataValidations count="2">
    <dataValidation type="list" allowBlank="1" showInputMessage="1" showErrorMessage="1" error="Povoleny jsou hodnoty základní, snížená, zákl. přenesená, sníž. přenesená, nulová." sqref="AU101:AU10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1:AT105">
      <formula1>"stavební čast, technologická čast, investiční čast"</formula1>
    </dataValidation>
  </dataValidations>
  <hyperlinks>
    <hyperlink ref="A95" location="'SO 01 - KANALIZACE'!C2" display="/"/>
    <hyperlink ref="A96" location="'SO 02 - KANALIZAČNÍ PŘÍPOJKY'!C2" display="/"/>
    <hyperlink ref="A97" location="'SO 03 - VODOVODNÍ ŘÁD'!C2" display="/"/>
    <hyperlink ref="A98" location="'SO 04 - VODOVODNÍ PŘÍPOJKY'!C2" display="/"/>
    <hyperlink ref="A99" location="'SO 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82"/>
  <sheetViews>
    <sheetView showGridLines="0" workbookViewId="0">
      <selection activeCell="F688" sqref="F68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03" t="s">
        <v>5</v>
      </c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96</v>
      </c>
      <c r="AZ2" s="110" t="s">
        <v>118</v>
      </c>
      <c r="BA2" s="110" t="s">
        <v>1</v>
      </c>
      <c r="BB2" s="110" t="s">
        <v>1</v>
      </c>
      <c r="BC2" s="110" t="s">
        <v>119</v>
      </c>
      <c r="BD2" s="110" t="s">
        <v>98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1"/>
      <c r="J3" s="20"/>
      <c r="K3" s="20"/>
      <c r="L3" s="21"/>
      <c r="AT3" s="18" t="s">
        <v>98</v>
      </c>
      <c r="AZ3" s="110" t="s">
        <v>120</v>
      </c>
      <c r="BA3" s="110" t="s">
        <v>1</v>
      </c>
      <c r="BB3" s="110" t="s">
        <v>1</v>
      </c>
      <c r="BC3" s="110" t="s">
        <v>121</v>
      </c>
      <c r="BD3" s="110" t="s">
        <v>98</v>
      </c>
    </row>
    <row r="4" spans="1:56" s="1" customFormat="1" ht="24.95" customHeight="1">
      <c r="B4" s="21"/>
      <c r="D4" s="22" t="s">
        <v>122</v>
      </c>
      <c r="I4" s="109"/>
      <c r="L4" s="21"/>
      <c r="M4" s="112" t="s">
        <v>10</v>
      </c>
      <c r="AT4" s="18" t="s">
        <v>3</v>
      </c>
      <c r="AZ4" s="110" t="s">
        <v>123</v>
      </c>
      <c r="BA4" s="110" t="s">
        <v>1</v>
      </c>
      <c r="BB4" s="110" t="s">
        <v>1</v>
      </c>
      <c r="BC4" s="110" t="s">
        <v>124</v>
      </c>
      <c r="BD4" s="110" t="s">
        <v>98</v>
      </c>
    </row>
    <row r="5" spans="1:56" s="1" customFormat="1" ht="6.95" customHeight="1">
      <c r="B5" s="21"/>
      <c r="I5" s="109"/>
      <c r="L5" s="21"/>
      <c r="AZ5" s="110" t="s">
        <v>125</v>
      </c>
      <c r="BA5" s="110" t="s">
        <v>1</v>
      </c>
      <c r="BB5" s="110" t="s">
        <v>1</v>
      </c>
      <c r="BC5" s="110" t="s">
        <v>126</v>
      </c>
      <c r="BD5" s="110" t="s">
        <v>98</v>
      </c>
    </row>
    <row r="6" spans="1:56" s="1" customFormat="1" ht="12" customHeight="1">
      <c r="B6" s="21"/>
      <c r="D6" s="28" t="s">
        <v>16</v>
      </c>
      <c r="I6" s="109"/>
      <c r="L6" s="21"/>
      <c r="AZ6" s="110" t="s">
        <v>127</v>
      </c>
      <c r="BA6" s="110" t="s">
        <v>1</v>
      </c>
      <c r="BB6" s="110" t="s">
        <v>1</v>
      </c>
      <c r="BC6" s="110" t="s">
        <v>128</v>
      </c>
      <c r="BD6" s="110" t="s">
        <v>98</v>
      </c>
    </row>
    <row r="7" spans="1:56" s="1" customFormat="1" ht="16.5" customHeight="1">
      <c r="B7" s="21"/>
      <c r="E7" s="304" t="str">
        <f>'Rekapitulace stavby'!K6</f>
        <v>BRNO, TUŘANKA I REKONSTRUKCE KANALIZACE A VODOVODU, ÚSEK KŘIŽOVATKA PŘEMYSLOVO NÁM.</v>
      </c>
      <c r="F7" s="305"/>
      <c r="G7" s="305"/>
      <c r="H7" s="305"/>
      <c r="I7" s="109"/>
      <c r="L7" s="21"/>
      <c r="AZ7" s="110" t="s">
        <v>129</v>
      </c>
      <c r="BA7" s="110" t="s">
        <v>1</v>
      </c>
      <c r="BB7" s="110" t="s">
        <v>1</v>
      </c>
      <c r="BC7" s="110" t="s">
        <v>130</v>
      </c>
      <c r="BD7" s="110" t="s">
        <v>98</v>
      </c>
    </row>
    <row r="8" spans="1:56" s="2" customFormat="1" ht="12" customHeight="1">
      <c r="A8" s="36"/>
      <c r="B8" s="37"/>
      <c r="C8" s="36"/>
      <c r="D8" s="28" t="s">
        <v>131</v>
      </c>
      <c r="E8" s="36"/>
      <c r="F8" s="36"/>
      <c r="G8" s="36"/>
      <c r="H8" s="36"/>
      <c r="I8" s="113"/>
      <c r="J8" s="36"/>
      <c r="K8" s="36"/>
      <c r="L8" s="4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Z8" s="110" t="s">
        <v>132</v>
      </c>
      <c r="BA8" s="110" t="s">
        <v>1</v>
      </c>
      <c r="BB8" s="110" t="s">
        <v>1</v>
      </c>
      <c r="BC8" s="110" t="s">
        <v>133</v>
      </c>
      <c r="BD8" s="110" t="s">
        <v>98</v>
      </c>
    </row>
    <row r="9" spans="1:56" s="2" customFormat="1" ht="16.5" customHeight="1">
      <c r="A9" s="36"/>
      <c r="B9" s="37"/>
      <c r="C9" s="36"/>
      <c r="D9" s="36"/>
      <c r="E9" s="259" t="s">
        <v>134</v>
      </c>
      <c r="F9" s="306"/>
      <c r="G9" s="306"/>
      <c r="H9" s="306"/>
      <c r="I9" s="113"/>
      <c r="J9" s="36"/>
      <c r="K9" s="36"/>
      <c r="L9" s="4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135</v>
      </c>
      <c r="BA9" s="110" t="s">
        <v>1</v>
      </c>
      <c r="BB9" s="110" t="s">
        <v>1</v>
      </c>
      <c r="BC9" s="110" t="s">
        <v>136</v>
      </c>
      <c r="BD9" s="110" t="s">
        <v>98</v>
      </c>
    </row>
    <row r="10" spans="1:56" s="2" customFormat="1" ht="11.25">
      <c r="A10" s="36"/>
      <c r="B10" s="37"/>
      <c r="C10" s="36"/>
      <c r="D10" s="36"/>
      <c r="E10" s="36"/>
      <c r="F10" s="36"/>
      <c r="G10" s="36"/>
      <c r="H10" s="36"/>
      <c r="I10" s="113"/>
      <c r="J10" s="36"/>
      <c r="K10" s="36"/>
      <c r="L10" s="4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137</v>
      </c>
      <c r="BA10" s="110" t="s">
        <v>1</v>
      </c>
      <c r="BB10" s="110" t="s">
        <v>1</v>
      </c>
      <c r="BC10" s="110" t="s">
        <v>138</v>
      </c>
      <c r="BD10" s="110" t="s">
        <v>98</v>
      </c>
    </row>
    <row r="11" spans="1:56" s="2" customFormat="1" ht="12" customHeight="1">
      <c r="A11" s="36"/>
      <c r="B11" s="37"/>
      <c r="C11" s="36"/>
      <c r="D11" s="28" t="s">
        <v>19</v>
      </c>
      <c r="E11" s="36"/>
      <c r="F11" s="26" t="s">
        <v>97</v>
      </c>
      <c r="G11" s="36"/>
      <c r="H11" s="36"/>
      <c r="I11" s="114" t="s">
        <v>21</v>
      </c>
      <c r="J11" s="26" t="s">
        <v>139</v>
      </c>
      <c r="K11" s="36"/>
      <c r="L11" s="4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140</v>
      </c>
      <c r="BA11" s="110" t="s">
        <v>1</v>
      </c>
      <c r="BB11" s="110" t="s">
        <v>1</v>
      </c>
      <c r="BC11" s="110" t="s">
        <v>141</v>
      </c>
      <c r="BD11" s="110" t="s">
        <v>98</v>
      </c>
    </row>
    <row r="12" spans="1:56" s="2" customFormat="1" ht="12" customHeight="1">
      <c r="A12" s="36"/>
      <c r="B12" s="37"/>
      <c r="C12" s="36"/>
      <c r="D12" s="28" t="s">
        <v>24</v>
      </c>
      <c r="E12" s="36"/>
      <c r="F12" s="26" t="s">
        <v>25</v>
      </c>
      <c r="G12" s="36"/>
      <c r="H12" s="36"/>
      <c r="I12" s="114" t="s">
        <v>26</v>
      </c>
      <c r="J12" s="59" t="str">
        <f>'Rekapitulace stavby'!AN8</f>
        <v>15. 6. 2020</v>
      </c>
      <c r="K12" s="36"/>
      <c r="L12" s="4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142</v>
      </c>
      <c r="BA12" s="110" t="s">
        <v>1</v>
      </c>
      <c r="BB12" s="110" t="s">
        <v>1</v>
      </c>
      <c r="BC12" s="110" t="s">
        <v>143</v>
      </c>
      <c r="BD12" s="110" t="s">
        <v>98</v>
      </c>
    </row>
    <row r="13" spans="1:56" s="2" customFormat="1" ht="21.75" customHeight="1">
      <c r="A13" s="36"/>
      <c r="B13" s="37"/>
      <c r="C13" s="36"/>
      <c r="D13" s="25" t="s">
        <v>29</v>
      </c>
      <c r="E13" s="36"/>
      <c r="F13" s="30" t="s">
        <v>30</v>
      </c>
      <c r="G13" s="36"/>
      <c r="H13" s="36"/>
      <c r="I13" s="115" t="s">
        <v>31</v>
      </c>
      <c r="J13" s="30" t="s">
        <v>32</v>
      </c>
      <c r="K13" s="36"/>
      <c r="L13" s="4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Z13" s="110" t="s">
        <v>144</v>
      </c>
      <c r="BA13" s="110" t="s">
        <v>1</v>
      </c>
      <c r="BB13" s="110" t="s">
        <v>1</v>
      </c>
      <c r="BC13" s="110" t="s">
        <v>145</v>
      </c>
      <c r="BD13" s="110" t="s">
        <v>98</v>
      </c>
    </row>
    <row r="14" spans="1:56" s="2" customFormat="1" ht="12" customHeight="1">
      <c r="A14" s="36"/>
      <c r="B14" s="37"/>
      <c r="C14" s="36"/>
      <c r="D14" s="28" t="s">
        <v>34</v>
      </c>
      <c r="E14" s="36"/>
      <c r="F14" s="36"/>
      <c r="G14" s="36"/>
      <c r="H14" s="36"/>
      <c r="I14" s="114" t="s">
        <v>35</v>
      </c>
      <c r="J14" s="26" t="s">
        <v>1</v>
      </c>
      <c r="K14" s="36"/>
      <c r="L14" s="4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Z14" s="110" t="s">
        <v>146</v>
      </c>
      <c r="BA14" s="110" t="s">
        <v>1</v>
      </c>
      <c r="BB14" s="110" t="s">
        <v>1</v>
      </c>
      <c r="BC14" s="110" t="s">
        <v>147</v>
      </c>
      <c r="BD14" s="110" t="s">
        <v>98</v>
      </c>
    </row>
    <row r="15" spans="1:56" s="2" customFormat="1" ht="18" customHeight="1">
      <c r="A15" s="36"/>
      <c r="B15" s="37"/>
      <c r="C15" s="36"/>
      <c r="D15" s="36"/>
      <c r="E15" s="26" t="s">
        <v>36</v>
      </c>
      <c r="F15" s="36"/>
      <c r="G15" s="36"/>
      <c r="H15" s="36"/>
      <c r="I15" s="114" t="s">
        <v>37</v>
      </c>
      <c r="J15" s="26" t="s">
        <v>1</v>
      </c>
      <c r="K15" s="36"/>
      <c r="L15" s="4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Z15" s="110" t="s">
        <v>148</v>
      </c>
      <c r="BA15" s="110" t="s">
        <v>1</v>
      </c>
      <c r="BB15" s="110" t="s">
        <v>1</v>
      </c>
      <c r="BC15" s="110" t="s">
        <v>149</v>
      </c>
      <c r="BD15" s="110" t="s">
        <v>98</v>
      </c>
    </row>
    <row r="16" spans="1:56" s="2" customFormat="1" ht="6.95" customHeight="1">
      <c r="A16" s="36"/>
      <c r="B16" s="37"/>
      <c r="C16" s="36"/>
      <c r="D16" s="36"/>
      <c r="E16" s="36"/>
      <c r="F16" s="36"/>
      <c r="G16" s="36"/>
      <c r="H16" s="36"/>
      <c r="I16" s="113"/>
      <c r="J16" s="36"/>
      <c r="K16" s="36"/>
      <c r="L16" s="4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Z16" s="110" t="s">
        <v>150</v>
      </c>
      <c r="BA16" s="110" t="s">
        <v>1</v>
      </c>
      <c r="BB16" s="110" t="s">
        <v>1</v>
      </c>
      <c r="BC16" s="110" t="s">
        <v>151</v>
      </c>
      <c r="BD16" s="110" t="s">
        <v>98</v>
      </c>
    </row>
    <row r="17" spans="1:56" s="2" customFormat="1" ht="12" customHeight="1">
      <c r="A17" s="36"/>
      <c r="B17" s="37"/>
      <c r="C17" s="36"/>
      <c r="D17" s="28" t="s">
        <v>38</v>
      </c>
      <c r="E17" s="36"/>
      <c r="F17" s="36"/>
      <c r="G17" s="36"/>
      <c r="H17" s="36"/>
      <c r="I17" s="114" t="s">
        <v>35</v>
      </c>
      <c r="J17" s="29" t="str">
        <f>'Rekapitulace stavby'!AN13</f>
        <v>Vyplň údaj</v>
      </c>
      <c r="K17" s="36"/>
      <c r="L17" s="4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Z17" s="110" t="s">
        <v>152</v>
      </c>
      <c r="BA17" s="110" t="s">
        <v>1</v>
      </c>
      <c r="BB17" s="110" t="s">
        <v>1</v>
      </c>
      <c r="BC17" s="110" t="s">
        <v>153</v>
      </c>
      <c r="BD17" s="110" t="s">
        <v>98</v>
      </c>
    </row>
    <row r="18" spans="1:56" s="2" customFormat="1" ht="18" customHeight="1">
      <c r="A18" s="36"/>
      <c r="B18" s="37"/>
      <c r="C18" s="36"/>
      <c r="D18" s="36"/>
      <c r="E18" s="307" t="str">
        <f>'Rekapitulace stavby'!E14</f>
        <v>Vyplň údaj</v>
      </c>
      <c r="F18" s="286"/>
      <c r="G18" s="286"/>
      <c r="H18" s="286"/>
      <c r="I18" s="114" t="s">
        <v>37</v>
      </c>
      <c r="J18" s="29" t="str">
        <f>'Rekapitulace stavby'!AN14</f>
        <v>Vyplň údaj</v>
      </c>
      <c r="K18" s="36"/>
      <c r="L18" s="4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Z18" s="110" t="s">
        <v>154</v>
      </c>
      <c r="BA18" s="110" t="s">
        <v>1</v>
      </c>
      <c r="BB18" s="110" t="s">
        <v>1</v>
      </c>
      <c r="BC18" s="110" t="s">
        <v>155</v>
      </c>
      <c r="BD18" s="110" t="s">
        <v>98</v>
      </c>
    </row>
    <row r="19" spans="1:56" s="2" customFormat="1" ht="6.95" customHeight="1">
      <c r="A19" s="36"/>
      <c r="B19" s="37"/>
      <c r="C19" s="36"/>
      <c r="D19" s="36"/>
      <c r="E19" s="36"/>
      <c r="F19" s="36"/>
      <c r="G19" s="36"/>
      <c r="H19" s="36"/>
      <c r="I19" s="113"/>
      <c r="J19" s="36"/>
      <c r="K19" s="36"/>
      <c r="L19" s="4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Z19" s="110" t="s">
        <v>156</v>
      </c>
      <c r="BA19" s="110" t="s">
        <v>1</v>
      </c>
      <c r="BB19" s="110" t="s">
        <v>1</v>
      </c>
      <c r="BC19" s="110" t="s">
        <v>157</v>
      </c>
      <c r="BD19" s="110" t="s">
        <v>98</v>
      </c>
    </row>
    <row r="20" spans="1:56" s="2" customFormat="1" ht="12" customHeight="1">
      <c r="A20" s="36"/>
      <c r="B20" s="37"/>
      <c r="C20" s="36"/>
      <c r="D20" s="28" t="s">
        <v>40</v>
      </c>
      <c r="E20" s="36"/>
      <c r="F20" s="36"/>
      <c r="G20" s="36"/>
      <c r="H20" s="36"/>
      <c r="I20" s="114" t="s">
        <v>35</v>
      </c>
      <c r="J20" s="26" t="s">
        <v>1</v>
      </c>
      <c r="K20" s="36"/>
      <c r="L20" s="4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Z20" s="110" t="s">
        <v>158</v>
      </c>
      <c r="BA20" s="110" t="s">
        <v>1</v>
      </c>
      <c r="BB20" s="110" t="s">
        <v>1</v>
      </c>
      <c r="BC20" s="110" t="s">
        <v>159</v>
      </c>
      <c r="BD20" s="110" t="s">
        <v>98</v>
      </c>
    </row>
    <row r="21" spans="1:56" s="2" customFormat="1" ht="18" customHeight="1">
      <c r="A21" s="36"/>
      <c r="B21" s="37"/>
      <c r="C21" s="36"/>
      <c r="D21" s="36"/>
      <c r="E21" s="26" t="s">
        <v>41</v>
      </c>
      <c r="F21" s="36"/>
      <c r="G21" s="36"/>
      <c r="H21" s="36"/>
      <c r="I21" s="114" t="s">
        <v>37</v>
      </c>
      <c r="J21" s="26" t="s">
        <v>1</v>
      </c>
      <c r="K21" s="36"/>
      <c r="L21" s="4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Z21" s="110" t="s">
        <v>160</v>
      </c>
      <c r="BA21" s="110" t="s">
        <v>1</v>
      </c>
      <c r="BB21" s="110" t="s">
        <v>1</v>
      </c>
      <c r="BC21" s="110" t="s">
        <v>161</v>
      </c>
      <c r="BD21" s="110" t="s">
        <v>98</v>
      </c>
    </row>
    <row r="22" spans="1:56" s="2" customFormat="1" ht="6.95" customHeight="1">
      <c r="A22" s="36"/>
      <c r="B22" s="37"/>
      <c r="C22" s="36"/>
      <c r="D22" s="36"/>
      <c r="E22" s="36"/>
      <c r="F22" s="36"/>
      <c r="G22" s="36"/>
      <c r="H22" s="36"/>
      <c r="I22" s="113"/>
      <c r="J22" s="36"/>
      <c r="K22" s="36"/>
      <c r="L22" s="4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Z22" s="110" t="s">
        <v>162</v>
      </c>
      <c r="BA22" s="110" t="s">
        <v>1</v>
      </c>
      <c r="BB22" s="110" t="s">
        <v>1</v>
      </c>
      <c r="BC22" s="110" t="s">
        <v>163</v>
      </c>
      <c r="BD22" s="110" t="s">
        <v>98</v>
      </c>
    </row>
    <row r="23" spans="1:56" s="2" customFormat="1" ht="12" customHeight="1">
      <c r="A23" s="36"/>
      <c r="B23" s="37"/>
      <c r="C23" s="36"/>
      <c r="D23" s="28" t="s">
        <v>43</v>
      </c>
      <c r="E23" s="36"/>
      <c r="F23" s="36"/>
      <c r="G23" s="36"/>
      <c r="H23" s="36"/>
      <c r="I23" s="114" t="s">
        <v>35</v>
      </c>
      <c r="J23" s="26" t="s">
        <v>1</v>
      </c>
      <c r="K23" s="36"/>
      <c r="L23" s="4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Z23" s="110" t="s">
        <v>164</v>
      </c>
      <c r="BA23" s="110" t="s">
        <v>1</v>
      </c>
      <c r="BB23" s="110" t="s">
        <v>1</v>
      </c>
      <c r="BC23" s="110" t="s">
        <v>165</v>
      </c>
      <c r="BD23" s="110" t="s">
        <v>98</v>
      </c>
    </row>
    <row r="24" spans="1:56" s="2" customFormat="1" ht="18" customHeight="1">
      <c r="A24" s="36"/>
      <c r="B24" s="37"/>
      <c r="C24" s="36"/>
      <c r="D24" s="36"/>
      <c r="E24" s="26" t="s">
        <v>44</v>
      </c>
      <c r="F24" s="36"/>
      <c r="G24" s="36"/>
      <c r="H24" s="36"/>
      <c r="I24" s="114" t="s">
        <v>37</v>
      </c>
      <c r="J24" s="26" t="s">
        <v>1</v>
      </c>
      <c r="K24" s="36"/>
      <c r="L24" s="4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Z24" s="110" t="s">
        <v>166</v>
      </c>
      <c r="BA24" s="110" t="s">
        <v>1</v>
      </c>
      <c r="BB24" s="110" t="s">
        <v>1</v>
      </c>
      <c r="BC24" s="110" t="s">
        <v>167</v>
      </c>
      <c r="BD24" s="110" t="s">
        <v>98</v>
      </c>
    </row>
    <row r="25" spans="1:56" s="2" customFormat="1" ht="6.95" customHeight="1">
      <c r="A25" s="36"/>
      <c r="B25" s="37"/>
      <c r="C25" s="36"/>
      <c r="D25" s="36"/>
      <c r="E25" s="36"/>
      <c r="F25" s="36"/>
      <c r="G25" s="36"/>
      <c r="H25" s="36"/>
      <c r="I25" s="113"/>
      <c r="J25" s="36"/>
      <c r="K25" s="36"/>
      <c r="L25" s="4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Z25" s="110" t="s">
        <v>168</v>
      </c>
      <c r="BA25" s="110" t="s">
        <v>1</v>
      </c>
      <c r="BB25" s="110" t="s">
        <v>1</v>
      </c>
      <c r="BC25" s="110" t="s">
        <v>169</v>
      </c>
      <c r="BD25" s="110" t="s">
        <v>98</v>
      </c>
    </row>
    <row r="26" spans="1:56" s="2" customFormat="1" ht="12" customHeight="1">
      <c r="A26" s="36"/>
      <c r="B26" s="37"/>
      <c r="C26" s="36"/>
      <c r="D26" s="28" t="s">
        <v>45</v>
      </c>
      <c r="E26" s="36"/>
      <c r="F26" s="36"/>
      <c r="G26" s="36"/>
      <c r="H26" s="36"/>
      <c r="I26" s="113"/>
      <c r="J26" s="36"/>
      <c r="K26" s="36"/>
      <c r="L26" s="4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Z26" s="110" t="s">
        <v>170</v>
      </c>
      <c r="BA26" s="110" t="s">
        <v>1</v>
      </c>
      <c r="BB26" s="110" t="s">
        <v>1</v>
      </c>
      <c r="BC26" s="110" t="s">
        <v>171</v>
      </c>
      <c r="BD26" s="110" t="s">
        <v>98</v>
      </c>
    </row>
    <row r="27" spans="1:56" s="8" customFormat="1" ht="16.5" customHeight="1">
      <c r="A27" s="116"/>
      <c r="B27" s="117"/>
      <c r="C27" s="116"/>
      <c r="D27" s="116"/>
      <c r="E27" s="291" t="s">
        <v>1</v>
      </c>
      <c r="F27" s="291"/>
      <c r="G27" s="291"/>
      <c r="H27" s="291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56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113"/>
      <c r="J28" s="36"/>
      <c r="K28" s="36"/>
      <c r="L28" s="4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56" s="2" customFormat="1" ht="6.95" customHeight="1">
      <c r="A29" s="36"/>
      <c r="B29" s="37"/>
      <c r="C29" s="36"/>
      <c r="D29" s="70"/>
      <c r="E29" s="70"/>
      <c r="F29" s="70"/>
      <c r="G29" s="70"/>
      <c r="H29" s="70"/>
      <c r="I29" s="120"/>
      <c r="J29" s="70"/>
      <c r="K29" s="70"/>
      <c r="L29" s="4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56" s="2" customFormat="1" ht="14.45" customHeight="1">
      <c r="A30" s="36"/>
      <c r="B30" s="37"/>
      <c r="C30" s="36"/>
      <c r="D30" s="26" t="s">
        <v>172</v>
      </c>
      <c r="E30" s="36"/>
      <c r="F30" s="36"/>
      <c r="G30" s="36"/>
      <c r="H30" s="36"/>
      <c r="I30" s="113"/>
      <c r="J30" s="35">
        <f>J95</f>
        <v>0</v>
      </c>
      <c r="K30" s="36"/>
      <c r="L30" s="4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56" s="2" customFormat="1" ht="14.45" customHeight="1">
      <c r="A31" s="36"/>
      <c r="B31" s="37"/>
      <c r="C31" s="36"/>
      <c r="D31" s="34" t="s">
        <v>114</v>
      </c>
      <c r="E31" s="36"/>
      <c r="F31" s="36"/>
      <c r="G31" s="36"/>
      <c r="H31" s="36"/>
      <c r="I31" s="113"/>
      <c r="J31" s="35">
        <f>J112</f>
        <v>0</v>
      </c>
      <c r="K31" s="36"/>
      <c r="L31" s="4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56" s="2" customFormat="1" ht="25.35" customHeight="1">
      <c r="A32" s="36"/>
      <c r="B32" s="37"/>
      <c r="C32" s="36"/>
      <c r="D32" s="121" t="s">
        <v>49</v>
      </c>
      <c r="E32" s="36"/>
      <c r="F32" s="36"/>
      <c r="G32" s="36"/>
      <c r="H32" s="36"/>
      <c r="I32" s="113"/>
      <c r="J32" s="75">
        <f>ROUND(J30 + J31, 0)</f>
        <v>0</v>
      </c>
      <c r="K32" s="36"/>
      <c r="L32" s="4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37"/>
      <c r="C33" s="36"/>
      <c r="D33" s="70"/>
      <c r="E33" s="70"/>
      <c r="F33" s="70"/>
      <c r="G33" s="70"/>
      <c r="H33" s="70"/>
      <c r="I33" s="120"/>
      <c r="J33" s="70"/>
      <c r="K33" s="70"/>
      <c r="L33" s="4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37"/>
      <c r="C34" s="36"/>
      <c r="D34" s="36"/>
      <c r="E34" s="36"/>
      <c r="F34" s="40" t="s">
        <v>51</v>
      </c>
      <c r="G34" s="36"/>
      <c r="H34" s="36"/>
      <c r="I34" s="122" t="s">
        <v>50</v>
      </c>
      <c r="J34" s="40" t="s">
        <v>52</v>
      </c>
      <c r="K34" s="36"/>
      <c r="L34" s="4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37"/>
      <c r="C35" s="36"/>
      <c r="D35" s="123" t="s">
        <v>53</v>
      </c>
      <c r="E35" s="28" t="s">
        <v>54</v>
      </c>
      <c r="F35" s="124">
        <f>ROUND((SUM(BE112:BE119) + SUM(BE139:BE781)),  0)</f>
        <v>0</v>
      </c>
      <c r="G35" s="36"/>
      <c r="H35" s="36"/>
      <c r="I35" s="125">
        <v>0.21</v>
      </c>
      <c r="J35" s="124">
        <f>ROUND(((SUM(BE112:BE119) + SUM(BE139:BE781))*I35),  0)</f>
        <v>0</v>
      </c>
      <c r="K35" s="36"/>
      <c r="L35" s="4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37"/>
      <c r="C36" s="36"/>
      <c r="D36" s="36"/>
      <c r="E36" s="28" t="s">
        <v>55</v>
      </c>
      <c r="F36" s="124">
        <f>ROUND((SUM(BF112:BF119) + SUM(BF139:BF781)),  0)</f>
        <v>0</v>
      </c>
      <c r="G36" s="36"/>
      <c r="H36" s="36"/>
      <c r="I36" s="125">
        <v>0.15</v>
      </c>
      <c r="J36" s="124">
        <f>ROUND(((SUM(BF112:BF119) + SUM(BF139:BF781))*I36),  0)</f>
        <v>0</v>
      </c>
      <c r="K36" s="36"/>
      <c r="L36" s="4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37"/>
      <c r="C37" s="36"/>
      <c r="D37" s="36"/>
      <c r="E37" s="28" t="s">
        <v>56</v>
      </c>
      <c r="F37" s="124">
        <f>ROUND((SUM(BG112:BG119) + SUM(BG139:BG781)),  0)</f>
        <v>0</v>
      </c>
      <c r="G37" s="36"/>
      <c r="H37" s="36"/>
      <c r="I37" s="125">
        <v>0.21</v>
      </c>
      <c r="J37" s="124">
        <f>0</f>
        <v>0</v>
      </c>
      <c r="K37" s="36"/>
      <c r="L37" s="4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37"/>
      <c r="C38" s="36"/>
      <c r="D38" s="36"/>
      <c r="E38" s="28" t="s">
        <v>57</v>
      </c>
      <c r="F38" s="124">
        <f>ROUND((SUM(BH112:BH119) + SUM(BH139:BH781)),  0)</f>
        <v>0</v>
      </c>
      <c r="G38" s="36"/>
      <c r="H38" s="36"/>
      <c r="I38" s="125">
        <v>0.15</v>
      </c>
      <c r="J38" s="124">
        <f>0</f>
        <v>0</v>
      </c>
      <c r="K38" s="36"/>
      <c r="L38" s="4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37"/>
      <c r="C39" s="36"/>
      <c r="D39" s="36"/>
      <c r="E39" s="28" t="s">
        <v>58</v>
      </c>
      <c r="F39" s="124">
        <f>ROUND((SUM(BI112:BI119) + SUM(BI139:BI781)),  0)</f>
        <v>0</v>
      </c>
      <c r="G39" s="36"/>
      <c r="H39" s="36"/>
      <c r="I39" s="125">
        <v>0</v>
      </c>
      <c r="J39" s="124">
        <f>0</f>
        <v>0</v>
      </c>
      <c r="K39" s="36"/>
      <c r="L39" s="4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37"/>
      <c r="C40" s="36"/>
      <c r="D40" s="36"/>
      <c r="E40" s="36"/>
      <c r="F40" s="36"/>
      <c r="G40" s="36"/>
      <c r="H40" s="36"/>
      <c r="I40" s="113"/>
      <c r="J40" s="36"/>
      <c r="K40" s="36"/>
      <c r="L40" s="4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37"/>
      <c r="C41" s="107"/>
      <c r="D41" s="126" t="s">
        <v>59</v>
      </c>
      <c r="E41" s="64"/>
      <c r="F41" s="64"/>
      <c r="G41" s="127" t="s">
        <v>60</v>
      </c>
      <c r="H41" s="128" t="s">
        <v>61</v>
      </c>
      <c r="I41" s="129"/>
      <c r="J41" s="130">
        <f>SUM(J32:J39)</f>
        <v>0</v>
      </c>
      <c r="K41" s="131"/>
      <c r="L41" s="4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37"/>
      <c r="C42" s="36"/>
      <c r="D42" s="36"/>
      <c r="E42" s="36"/>
      <c r="F42" s="36"/>
      <c r="G42" s="36"/>
      <c r="H42" s="36"/>
      <c r="I42" s="113"/>
      <c r="J42" s="36"/>
      <c r="K42" s="36"/>
      <c r="L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2" customFormat="1" ht="14.45" customHeight="1">
      <c r="B49" s="46"/>
      <c r="D49" s="47" t="s">
        <v>62</v>
      </c>
      <c r="E49" s="48"/>
      <c r="F49" s="48"/>
      <c r="G49" s="47" t="s">
        <v>63</v>
      </c>
      <c r="H49" s="48"/>
      <c r="I49" s="132"/>
      <c r="J49" s="48"/>
      <c r="K49" s="48"/>
      <c r="L49" s="46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6"/>
      <c r="B60" s="37"/>
      <c r="C60" s="36"/>
      <c r="D60" s="49" t="s">
        <v>64</v>
      </c>
      <c r="E60" s="39"/>
      <c r="F60" s="133" t="s">
        <v>65</v>
      </c>
      <c r="G60" s="49" t="s">
        <v>64</v>
      </c>
      <c r="H60" s="39"/>
      <c r="I60" s="134"/>
      <c r="J60" s="135" t="s">
        <v>65</v>
      </c>
      <c r="K60" s="39"/>
      <c r="L60" s="4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6"/>
      <c r="B64" s="37"/>
      <c r="C64" s="36"/>
      <c r="D64" s="47" t="s">
        <v>66</v>
      </c>
      <c r="E64" s="50"/>
      <c r="F64" s="50"/>
      <c r="G64" s="47" t="s">
        <v>67</v>
      </c>
      <c r="H64" s="50"/>
      <c r="I64" s="136"/>
      <c r="J64" s="50"/>
      <c r="K64" s="50"/>
      <c r="L64" s="4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6"/>
      <c r="B75" s="37"/>
      <c r="C75" s="36"/>
      <c r="D75" s="49" t="s">
        <v>64</v>
      </c>
      <c r="E75" s="39"/>
      <c r="F75" s="133" t="s">
        <v>65</v>
      </c>
      <c r="G75" s="49" t="s">
        <v>64</v>
      </c>
      <c r="H75" s="39"/>
      <c r="I75" s="134"/>
      <c r="J75" s="135" t="s">
        <v>65</v>
      </c>
      <c r="K75" s="39"/>
      <c r="L75" s="4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4.45" customHeight="1">
      <c r="A76" s="36"/>
      <c r="B76" s="51"/>
      <c r="C76" s="52"/>
      <c r="D76" s="52"/>
      <c r="E76" s="52"/>
      <c r="F76" s="52"/>
      <c r="G76" s="52"/>
      <c r="H76" s="52"/>
      <c r="I76" s="137"/>
      <c r="J76" s="52"/>
      <c r="K76" s="52"/>
      <c r="L76" s="4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3"/>
      <c r="C80" s="54"/>
      <c r="D80" s="54"/>
      <c r="E80" s="54"/>
      <c r="F80" s="54"/>
      <c r="G80" s="54"/>
      <c r="H80" s="54"/>
      <c r="I80" s="138"/>
      <c r="J80" s="54"/>
      <c r="K80" s="54"/>
      <c r="L80" s="4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47" s="2" customFormat="1" ht="24.95" customHeight="1">
      <c r="A81" s="36"/>
      <c r="B81" s="37"/>
      <c r="C81" s="22" t="s">
        <v>173</v>
      </c>
      <c r="D81" s="36"/>
      <c r="E81" s="36"/>
      <c r="F81" s="36"/>
      <c r="G81" s="36"/>
      <c r="H81" s="36"/>
      <c r="I81" s="113"/>
      <c r="J81" s="36"/>
      <c r="K81" s="36"/>
      <c r="L81" s="4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47" s="2" customFormat="1" ht="6.95" customHeight="1">
      <c r="A82" s="36"/>
      <c r="B82" s="37"/>
      <c r="C82" s="36"/>
      <c r="D82" s="36"/>
      <c r="E82" s="36"/>
      <c r="F82" s="36"/>
      <c r="G82" s="36"/>
      <c r="H82" s="36"/>
      <c r="I82" s="113"/>
      <c r="J82" s="36"/>
      <c r="K82" s="36"/>
      <c r="L82" s="4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47" s="2" customFormat="1" ht="12" customHeight="1">
      <c r="A83" s="36"/>
      <c r="B83" s="37"/>
      <c r="C83" s="28" t="s">
        <v>16</v>
      </c>
      <c r="D83" s="36"/>
      <c r="E83" s="36"/>
      <c r="F83" s="36"/>
      <c r="G83" s="36"/>
      <c r="H83" s="36"/>
      <c r="I83" s="113"/>
      <c r="J83" s="36"/>
      <c r="K83" s="36"/>
      <c r="L83" s="4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47" s="2" customFormat="1" ht="16.5" customHeight="1">
      <c r="A84" s="36"/>
      <c r="B84" s="37"/>
      <c r="C84" s="36"/>
      <c r="D84" s="36"/>
      <c r="E84" s="304" t="str">
        <f>E7</f>
        <v>BRNO, TUŘANKA I REKONSTRUKCE KANALIZACE A VODOVODU, ÚSEK KŘIŽOVATKA PŘEMYSLOVO NÁM.</v>
      </c>
      <c r="F84" s="305"/>
      <c r="G84" s="305"/>
      <c r="H84" s="305"/>
      <c r="I84" s="113"/>
      <c r="J84" s="36"/>
      <c r="K84" s="36"/>
      <c r="L84" s="4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47" s="2" customFormat="1" ht="12" customHeight="1">
      <c r="A85" s="36"/>
      <c r="B85" s="37"/>
      <c r="C85" s="28" t="s">
        <v>131</v>
      </c>
      <c r="D85" s="36"/>
      <c r="E85" s="36"/>
      <c r="F85" s="36"/>
      <c r="G85" s="36"/>
      <c r="H85" s="36"/>
      <c r="I85" s="113"/>
      <c r="J85" s="36"/>
      <c r="K85" s="36"/>
      <c r="L85" s="4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47" s="2" customFormat="1" ht="16.5" customHeight="1">
      <c r="A86" s="36"/>
      <c r="B86" s="37"/>
      <c r="C86" s="36"/>
      <c r="D86" s="36"/>
      <c r="E86" s="259" t="str">
        <f>E9</f>
        <v>SO 01 - KANALIZACE</v>
      </c>
      <c r="F86" s="306"/>
      <c r="G86" s="306"/>
      <c r="H86" s="306"/>
      <c r="I86" s="113"/>
      <c r="J86" s="36"/>
      <c r="K86" s="36"/>
      <c r="L86" s="4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47" s="2" customFormat="1" ht="6.95" customHeight="1">
      <c r="A87" s="36"/>
      <c r="B87" s="37"/>
      <c r="C87" s="36"/>
      <c r="D87" s="36"/>
      <c r="E87" s="36"/>
      <c r="F87" s="36"/>
      <c r="G87" s="36"/>
      <c r="H87" s="36"/>
      <c r="I87" s="113"/>
      <c r="J87" s="36"/>
      <c r="K87" s="36"/>
      <c r="L87" s="4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47" s="2" customFormat="1" ht="12" customHeight="1">
      <c r="A88" s="36"/>
      <c r="B88" s="37"/>
      <c r="C88" s="28" t="s">
        <v>24</v>
      </c>
      <c r="D88" s="36"/>
      <c r="E88" s="36"/>
      <c r="F88" s="26" t="str">
        <f>F12</f>
        <v>BRNO</v>
      </c>
      <c r="G88" s="36"/>
      <c r="H88" s="36"/>
      <c r="I88" s="114" t="s">
        <v>26</v>
      </c>
      <c r="J88" s="59" t="str">
        <f>IF(J12="","",J12)</f>
        <v>15. 6. 2020</v>
      </c>
      <c r="K88" s="36"/>
      <c r="L88" s="4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47" s="2" customFormat="1" ht="6.95" customHeight="1">
      <c r="A89" s="36"/>
      <c r="B89" s="37"/>
      <c r="C89" s="36"/>
      <c r="D89" s="36"/>
      <c r="E89" s="36"/>
      <c r="F89" s="36"/>
      <c r="G89" s="36"/>
      <c r="H89" s="36"/>
      <c r="I89" s="113"/>
      <c r="J89" s="36"/>
      <c r="K89" s="36"/>
      <c r="L89" s="4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47" s="2" customFormat="1" ht="40.15" customHeight="1">
      <c r="A90" s="36"/>
      <c r="B90" s="37"/>
      <c r="C90" s="28" t="s">
        <v>34</v>
      </c>
      <c r="D90" s="36"/>
      <c r="E90" s="36"/>
      <c r="F90" s="26" t="str">
        <f>E15</f>
        <v>STATUTÁRNÍ MĚSTO BRNO</v>
      </c>
      <c r="G90" s="36"/>
      <c r="H90" s="36"/>
      <c r="I90" s="114" t="s">
        <v>40</v>
      </c>
      <c r="J90" s="32" t="str">
        <f>E21</f>
        <v>SWECO HYDROPROJEKT a.s. OZ BRNO</v>
      </c>
      <c r="K90" s="36"/>
      <c r="L90" s="4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47" s="2" customFormat="1" ht="15.2" customHeight="1">
      <c r="A91" s="36"/>
      <c r="B91" s="37"/>
      <c r="C91" s="28" t="s">
        <v>38</v>
      </c>
      <c r="D91" s="36"/>
      <c r="E91" s="36"/>
      <c r="F91" s="26" t="str">
        <f>IF(E18="","",E18)</f>
        <v>Vyplň údaj</v>
      </c>
      <c r="G91" s="36"/>
      <c r="H91" s="36"/>
      <c r="I91" s="114" t="s">
        <v>43</v>
      </c>
      <c r="J91" s="32" t="str">
        <f>E24</f>
        <v>Obrtel M.</v>
      </c>
      <c r="K91" s="36"/>
      <c r="L91" s="4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47" s="2" customFormat="1" ht="10.35" customHeight="1">
      <c r="A92" s="36"/>
      <c r="B92" s="37"/>
      <c r="C92" s="36"/>
      <c r="D92" s="36"/>
      <c r="E92" s="36"/>
      <c r="F92" s="36"/>
      <c r="G92" s="36"/>
      <c r="H92" s="36"/>
      <c r="I92" s="113"/>
      <c r="J92" s="36"/>
      <c r="K92" s="36"/>
      <c r="L92" s="4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47" s="2" customFormat="1" ht="29.25" customHeight="1">
      <c r="A93" s="36"/>
      <c r="B93" s="37"/>
      <c r="C93" s="139" t="s">
        <v>174</v>
      </c>
      <c r="D93" s="107"/>
      <c r="E93" s="107"/>
      <c r="F93" s="107"/>
      <c r="G93" s="107"/>
      <c r="H93" s="107"/>
      <c r="I93" s="140"/>
      <c r="J93" s="141" t="s">
        <v>175</v>
      </c>
      <c r="K93" s="107"/>
      <c r="L93" s="4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47" s="2" customFormat="1" ht="10.35" customHeight="1">
      <c r="A94" s="36"/>
      <c r="B94" s="37"/>
      <c r="C94" s="36"/>
      <c r="D94" s="36"/>
      <c r="E94" s="36"/>
      <c r="F94" s="36"/>
      <c r="G94" s="36"/>
      <c r="H94" s="36"/>
      <c r="I94" s="113"/>
      <c r="J94" s="36"/>
      <c r="K94" s="36"/>
      <c r="L94" s="4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47" s="2" customFormat="1" ht="22.9" customHeight="1">
      <c r="A95" s="36"/>
      <c r="B95" s="37"/>
      <c r="C95" s="142" t="s">
        <v>1685</v>
      </c>
      <c r="D95" s="36"/>
      <c r="E95" s="36"/>
      <c r="F95" s="36"/>
      <c r="G95" s="36"/>
      <c r="H95" s="36"/>
      <c r="I95" s="113"/>
      <c r="J95" s="75">
        <f>J139</f>
        <v>0</v>
      </c>
      <c r="K95" s="36"/>
      <c r="L95" s="4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U95" s="18" t="s">
        <v>176</v>
      </c>
    </row>
    <row r="96" spans="1:47" s="9" customFormat="1" ht="24.95" customHeight="1">
      <c r="B96" s="143"/>
      <c r="D96" s="144" t="s">
        <v>177</v>
      </c>
      <c r="E96" s="145"/>
      <c r="F96" s="145"/>
      <c r="G96" s="145"/>
      <c r="H96" s="145"/>
      <c r="I96" s="146"/>
      <c r="J96" s="147">
        <f>J140</f>
        <v>0</v>
      </c>
      <c r="L96" s="143"/>
    </row>
    <row r="97" spans="1:31" s="10" customFormat="1" ht="19.899999999999999" customHeight="1">
      <c r="B97" s="148"/>
      <c r="D97" s="149" t="s">
        <v>178</v>
      </c>
      <c r="E97" s="150"/>
      <c r="F97" s="150"/>
      <c r="G97" s="150"/>
      <c r="H97" s="150"/>
      <c r="I97" s="151"/>
      <c r="J97" s="152">
        <f>J141</f>
        <v>0</v>
      </c>
      <c r="L97" s="148"/>
    </row>
    <row r="98" spans="1:31" s="10" customFormat="1" ht="19.899999999999999" customHeight="1">
      <c r="B98" s="148"/>
      <c r="D98" s="149" t="s">
        <v>179</v>
      </c>
      <c r="E98" s="150"/>
      <c r="F98" s="150"/>
      <c r="G98" s="150"/>
      <c r="H98" s="150"/>
      <c r="I98" s="151"/>
      <c r="J98" s="152">
        <f>J461</f>
        <v>0</v>
      </c>
      <c r="L98" s="148"/>
    </row>
    <row r="99" spans="1:31" s="10" customFormat="1" ht="19.899999999999999" customHeight="1">
      <c r="B99" s="148"/>
      <c r="D99" s="149" t="s">
        <v>180</v>
      </c>
      <c r="E99" s="150"/>
      <c r="F99" s="150"/>
      <c r="G99" s="150"/>
      <c r="H99" s="150"/>
      <c r="I99" s="151"/>
      <c r="J99" s="152">
        <f>J470</f>
        <v>0</v>
      </c>
      <c r="L99" s="148"/>
    </row>
    <row r="100" spans="1:31" s="10" customFormat="1" ht="19.899999999999999" customHeight="1">
      <c r="B100" s="148"/>
      <c r="D100" s="149" t="s">
        <v>181</v>
      </c>
      <c r="E100" s="150"/>
      <c r="F100" s="150"/>
      <c r="G100" s="150"/>
      <c r="H100" s="150"/>
      <c r="I100" s="151"/>
      <c r="J100" s="152">
        <f>J493</f>
        <v>0</v>
      </c>
      <c r="L100" s="148"/>
    </row>
    <row r="101" spans="1:31" s="10" customFormat="1" ht="19.899999999999999" customHeight="1">
      <c r="B101" s="148"/>
      <c r="D101" s="149" t="s">
        <v>182</v>
      </c>
      <c r="E101" s="150"/>
      <c r="F101" s="150"/>
      <c r="G101" s="150"/>
      <c r="H101" s="150"/>
      <c r="I101" s="151"/>
      <c r="J101" s="152">
        <f>J537</f>
        <v>0</v>
      </c>
      <c r="L101" s="148"/>
    </row>
    <row r="102" spans="1:31" s="10" customFormat="1" ht="19.899999999999999" customHeight="1">
      <c r="B102" s="148"/>
      <c r="D102" s="149" t="s">
        <v>183</v>
      </c>
      <c r="E102" s="150"/>
      <c r="F102" s="150"/>
      <c r="G102" s="150"/>
      <c r="H102" s="150"/>
      <c r="I102" s="151"/>
      <c r="J102" s="152">
        <f>J587</f>
        <v>0</v>
      </c>
      <c r="L102" s="148"/>
    </row>
    <row r="103" spans="1:31" s="10" customFormat="1" ht="19.899999999999999" customHeight="1">
      <c r="B103" s="148"/>
      <c r="D103" s="149" t="s">
        <v>184</v>
      </c>
      <c r="E103" s="150"/>
      <c r="F103" s="150"/>
      <c r="G103" s="150"/>
      <c r="H103" s="150"/>
      <c r="I103" s="151"/>
      <c r="J103" s="152">
        <f>J600</f>
        <v>0</v>
      </c>
      <c r="L103" s="148"/>
    </row>
    <row r="104" spans="1:31" s="10" customFormat="1" ht="19.899999999999999" customHeight="1">
      <c r="B104" s="148"/>
      <c r="D104" s="149" t="s">
        <v>185</v>
      </c>
      <c r="E104" s="150"/>
      <c r="F104" s="150"/>
      <c r="G104" s="150"/>
      <c r="H104" s="150"/>
      <c r="I104" s="151"/>
      <c r="J104" s="152">
        <f>J743</f>
        <v>0</v>
      </c>
      <c r="L104" s="148"/>
    </row>
    <row r="105" spans="1:31" s="10" customFormat="1" ht="19.899999999999999" customHeight="1">
      <c r="B105" s="148"/>
      <c r="D105" s="149" t="s">
        <v>186</v>
      </c>
      <c r="E105" s="150"/>
      <c r="F105" s="150"/>
      <c r="G105" s="150"/>
      <c r="H105" s="150"/>
      <c r="I105" s="151"/>
      <c r="J105" s="152">
        <f>J751</f>
        <v>0</v>
      </c>
      <c r="L105" s="148"/>
    </row>
    <row r="106" spans="1:31" s="9" customFormat="1" ht="24.95" customHeight="1">
      <c r="B106" s="143"/>
      <c r="D106" s="144" t="s">
        <v>187</v>
      </c>
      <c r="E106" s="145"/>
      <c r="F106" s="145"/>
      <c r="G106" s="145"/>
      <c r="H106" s="145"/>
      <c r="I106" s="146"/>
      <c r="J106" s="147">
        <f>J753</f>
        <v>0</v>
      </c>
      <c r="L106" s="143"/>
    </row>
    <row r="107" spans="1:31" s="10" customFormat="1" ht="19.899999999999999" customHeight="1">
      <c r="B107" s="148"/>
      <c r="D107" s="149" t="s">
        <v>188</v>
      </c>
      <c r="E107" s="150"/>
      <c r="F107" s="150"/>
      <c r="G107" s="150"/>
      <c r="H107" s="150"/>
      <c r="I107" s="151"/>
      <c r="J107" s="152">
        <f>J754</f>
        <v>0</v>
      </c>
      <c r="L107" s="148"/>
    </row>
    <row r="108" spans="1:31" s="9" customFormat="1" ht="24.95" customHeight="1">
      <c r="B108" s="143"/>
      <c r="D108" s="144" t="s">
        <v>189</v>
      </c>
      <c r="E108" s="145"/>
      <c r="F108" s="145"/>
      <c r="G108" s="145"/>
      <c r="H108" s="145"/>
      <c r="I108" s="146"/>
      <c r="J108" s="147">
        <f>J775</f>
        <v>0</v>
      </c>
      <c r="L108" s="143"/>
    </row>
    <row r="109" spans="1:31" s="10" customFormat="1" ht="19.899999999999999" customHeight="1">
      <c r="B109" s="148"/>
      <c r="D109" s="149" t="s">
        <v>190</v>
      </c>
      <c r="E109" s="150"/>
      <c r="F109" s="150"/>
      <c r="G109" s="150"/>
      <c r="H109" s="150"/>
      <c r="I109" s="151"/>
      <c r="J109" s="152">
        <f>J776</f>
        <v>0</v>
      </c>
      <c r="L109" s="148"/>
    </row>
    <row r="110" spans="1:31" s="2" customFormat="1" ht="21.75" customHeight="1">
      <c r="A110" s="36"/>
      <c r="B110" s="37"/>
      <c r="C110" s="36"/>
      <c r="D110" s="36"/>
      <c r="E110" s="36"/>
      <c r="F110" s="36"/>
      <c r="G110" s="36"/>
      <c r="H110" s="36"/>
      <c r="I110" s="113"/>
      <c r="J110" s="36"/>
      <c r="K110" s="36"/>
      <c r="L110" s="4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pans="1:31" s="2" customFormat="1" ht="6.95" customHeight="1">
      <c r="A111" s="36"/>
      <c r="B111" s="37"/>
      <c r="C111" s="36"/>
      <c r="D111" s="36"/>
      <c r="E111" s="36"/>
      <c r="F111" s="36"/>
      <c r="G111" s="36"/>
      <c r="H111" s="36"/>
      <c r="I111" s="113"/>
      <c r="J111" s="36"/>
      <c r="K111" s="36"/>
      <c r="L111" s="4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pans="1:31" s="2" customFormat="1" ht="29.25" customHeight="1">
      <c r="A112" s="36"/>
      <c r="B112" s="37"/>
      <c r="C112" s="142"/>
      <c r="D112" s="36"/>
      <c r="E112" s="36"/>
      <c r="F112" s="36"/>
      <c r="G112" s="36"/>
      <c r="H112" s="36"/>
      <c r="I112" s="113"/>
      <c r="J112" s="153"/>
      <c r="K112" s="36"/>
      <c r="L112" s="46"/>
      <c r="N112" s="154" t="s">
        <v>53</v>
      </c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pans="1:65" s="2" customFormat="1" ht="18" customHeight="1">
      <c r="A113" s="36"/>
      <c r="B113" s="155"/>
      <c r="C113" s="113"/>
      <c r="D113" s="279"/>
      <c r="E113" s="308"/>
      <c r="F113" s="308"/>
      <c r="G113" s="113"/>
      <c r="H113" s="113"/>
      <c r="I113" s="113"/>
      <c r="J113" s="98"/>
      <c r="K113" s="113"/>
      <c r="L113" s="157"/>
      <c r="M113" s="158"/>
      <c r="N113" s="159" t="s">
        <v>54</v>
      </c>
      <c r="O113" s="158"/>
      <c r="P113" s="158"/>
      <c r="Q113" s="158"/>
      <c r="R113" s="158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191</v>
      </c>
      <c r="AZ113" s="158"/>
      <c r="BA113" s="158"/>
      <c r="BB113" s="158"/>
      <c r="BC113" s="158"/>
      <c r="BD113" s="158"/>
      <c r="BE113" s="161">
        <f t="shared" ref="BE113:BE118" si="0">IF(N113="základní",J113,0)</f>
        <v>0</v>
      </c>
      <c r="BF113" s="161">
        <f t="shared" ref="BF113:BF118" si="1">IF(N113="snížená",J113,0)</f>
        <v>0</v>
      </c>
      <c r="BG113" s="161">
        <f t="shared" ref="BG113:BG118" si="2">IF(N113="zákl. přenesená",J113,0)</f>
        <v>0</v>
      </c>
      <c r="BH113" s="161">
        <f t="shared" ref="BH113:BH118" si="3">IF(N113="sníž. přenesená",J113,0)</f>
        <v>0</v>
      </c>
      <c r="BI113" s="161">
        <f t="shared" ref="BI113:BI118" si="4">IF(N113="nulová",J113,0)</f>
        <v>0</v>
      </c>
      <c r="BJ113" s="160" t="s">
        <v>23</v>
      </c>
      <c r="BK113" s="158"/>
      <c r="BL113" s="158"/>
      <c r="BM113" s="158"/>
    </row>
    <row r="114" spans="1:65" s="2" customFormat="1" ht="18" customHeight="1">
      <c r="A114" s="36"/>
      <c r="B114" s="155"/>
      <c r="C114" s="113"/>
      <c r="D114" s="279"/>
      <c r="E114" s="308"/>
      <c r="F114" s="308"/>
      <c r="G114" s="113"/>
      <c r="H114" s="113"/>
      <c r="I114" s="113"/>
      <c r="J114" s="98"/>
      <c r="K114" s="113"/>
      <c r="L114" s="157"/>
      <c r="M114" s="158"/>
      <c r="N114" s="159" t="s">
        <v>54</v>
      </c>
      <c r="O114" s="158"/>
      <c r="P114" s="158"/>
      <c r="Q114" s="158"/>
      <c r="R114" s="158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191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23</v>
      </c>
      <c r="BK114" s="158"/>
      <c r="BL114" s="158"/>
      <c r="BM114" s="158"/>
    </row>
    <row r="115" spans="1:65" s="2" customFormat="1" ht="18" customHeight="1">
      <c r="A115" s="36"/>
      <c r="B115" s="155"/>
      <c r="C115" s="113"/>
      <c r="D115" s="279"/>
      <c r="E115" s="308"/>
      <c r="F115" s="308"/>
      <c r="G115" s="113"/>
      <c r="H115" s="113"/>
      <c r="I115" s="113"/>
      <c r="J115" s="98"/>
      <c r="K115" s="113"/>
      <c r="L115" s="157"/>
      <c r="M115" s="158"/>
      <c r="N115" s="159" t="s">
        <v>54</v>
      </c>
      <c r="O115" s="158"/>
      <c r="P115" s="158"/>
      <c r="Q115" s="158"/>
      <c r="R115" s="158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191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23</v>
      </c>
      <c r="BK115" s="158"/>
      <c r="BL115" s="158"/>
      <c r="BM115" s="158"/>
    </row>
    <row r="116" spans="1:65" s="2" customFormat="1" ht="18" customHeight="1">
      <c r="A116" s="36"/>
      <c r="B116" s="155"/>
      <c r="C116" s="113"/>
      <c r="D116" s="279"/>
      <c r="E116" s="308"/>
      <c r="F116" s="308"/>
      <c r="G116" s="113"/>
      <c r="H116" s="113"/>
      <c r="I116" s="113"/>
      <c r="J116" s="98"/>
      <c r="K116" s="113"/>
      <c r="L116" s="157"/>
      <c r="M116" s="158"/>
      <c r="N116" s="159" t="s">
        <v>54</v>
      </c>
      <c r="O116" s="158"/>
      <c r="P116" s="158"/>
      <c r="Q116" s="158"/>
      <c r="R116" s="158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60" t="s">
        <v>191</v>
      </c>
      <c r="AZ116" s="158"/>
      <c r="BA116" s="158"/>
      <c r="BB116" s="158"/>
      <c r="BC116" s="158"/>
      <c r="BD116" s="158"/>
      <c r="BE116" s="161">
        <f t="shared" si="0"/>
        <v>0</v>
      </c>
      <c r="BF116" s="161">
        <f t="shared" si="1"/>
        <v>0</v>
      </c>
      <c r="BG116" s="161">
        <f t="shared" si="2"/>
        <v>0</v>
      </c>
      <c r="BH116" s="161">
        <f t="shared" si="3"/>
        <v>0</v>
      </c>
      <c r="BI116" s="161">
        <f t="shared" si="4"/>
        <v>0</v>
      </c>
      <c r="BJ116" s="160" t="s">
        <v>23</v>
      </c>
      <c r="BK116" s="158"/>
      <c r="BL116" s="158"/>
      <c r="BM116" s="158"/>
    </row>
    <row r="117" spans="1:65" s="2" customFormat="1" ht="18" customHeight="1">
      <c r="A117" s="36"/>
      <c r="B117" s="155"/>
      <c r="C117" s="113"/>
      <c r="D117" s="279"/>
      <c r="E117" s="308"/>
      <c r="F117" s="308"/>
      <c r="G117" s="113"/>
      <c r="H117" s="113"/>
      <c r="I117" s="113"/>
      <c r="J117" s="98"/>
      <c r="K117" s="113"/>
      <c r="L117" s="157"/>
      <c r="M117" s="158"/>
      <c r="N117" s="159" t="s">
        <v>54</v>
      </c>
      <c r="O117" s="158"/>
      <c r="P117" s="158"/>
      <c r="Q117" s="158"/>
      <c r="R117" s="158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60" t="s">
        <v>191</v>
      </c>
      <c r="AZ117" s="158"/>
      <c r="BA117" s="158"/>
      <c r="BB117" s="158"/>
      <c r="BC117" s="158"/>
      <c r="BD117" s="158"/>
      <c r="BE117" s="161">
        <f t="shared" si="0"/>
        <v>0</v>
      </c>
      <c r="BF117" s="161">
        <f t="shared" si="1"/>
        <v>0</v>
      </c>
      <c r="BG117" s="161">
        <f t="shared" si="2"/>
        <v>0</v>
      </c>
      <c r="BH117" s="161">
        <f t="shared" si="3"/>
        <v>0</v>
      </c>
      <c r="BI117" s="161">
        <f t="shared" si="4"/>
        <v>0</v>
      </c>
      <c r="BJ117" s="160" t="s">
        <v>23</v>
      </c>
      <c r="BK117" s="158"/>
      <c r="BL117" s="158"/>
      <c r="BM117" s="158"/>
    </row>
    <row r="118" spans="1:65" s="2" customFormat="1" ht="18" customHeight="1">
      <c r="A118" s="36"/>
      <c r="B118" s="155"/>
      <c r="C118" s="113"/>
      <c r="D118" s="156"/>
      <c r="E118" s="113"/>
      <c r="F118" s="113"/>
      <c r="G118" s="113"/>
      <c r="H118" s="113"/>
      <c r="I118" s="113"/>
      <c r="J118" s="98"/>
      <c r="K118" s="113"/>
      <c r="L118" s="157"/>
      <c r="M118" s="158"/>
      <c r="N118" s="159" t="s">
        <v>54</v>
      </c>
      <c r="O118" s="158"/>
      <c r="P118" s="158"/>
      <c r="Q118" s="158"/>
      <c r="R118" s="158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60" t="s">
        <v>193</v>
      </c>
      <c r="AZ118" s="158"/>
      <c r="BA118" s="158"/>
      <c r="BB118" s="158"/>
      <c r="BC118" s="158"/>
      <c r="BD118" s="158"/>
      <c r="BE118" s="161">
        <f t="shared" si="0"/>
        <v>0</v>
      </c>
      <c r="BF118" s="161">
        <f t="shared" si="1"/>
        <v>0</v>
      </c>
      <c r="BG118" s="161">
        <f t="shared" si="2"/>
        <v>0</v>
      </c>
      <c r="BH118" s="161">
        <f t="shared" si="3"/>
        <v>0</v>
      </c>
      <c r="BI118" s="161">
        <f t="shared" si="4"/>
        <v>0</v>
      </c>
      <c r="BJ118" s="160" t="s">
        <v>23</v>
      </c>
      <c r="BK118" s="158"/>
      <c r="BL118" s="158"/>
      <c r="BM118" s="158"/>
    </row>
    <row r="119" spans="1:65" s="2" customFormat="1" ht="11.25">
      <c r="A119" s="36"/>
      <c r="B119" s="37"/>
      <c r="C119" s="36"/>
      <c r="D119" s="36"/>
      <c r="E119" s="36"/>
      <c r="F119" s="36"/>
      <c r="G119" s="36"/>
      <c r="H119" s="36"/>
      <c r="I119" s="113"/>
      <c r="J119" s="36"/>
      <c r="K119" s="36"/>
      <c r="L119" s="4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pans="1:65" s="2" customFormat="1" ht="29.25" customHeight="1">
      <c r="A120" s="36"/>
      <c r="B120" s="37"/>
      <c r="C120" s="106" t="s">
        <v>1686</v>
      </c>
      <c r="D120" s="107"/>
      <c r="E120" s="107"/>
      <c r="F120" s="107"/>
      <c r="G120" s="107"/>
      <c r="H120" s="107"/>
      <c r="I120" s="140"/>
      <c r="J120" s="108">
        <f>ROUND(J95+J112,0)</f>
        <v>0</v>
      </c>
      <c r="K120" s="107"/>
      <c r="L120" s="4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65" s="2" customFormat="1" ht="6.95" customHeight="1">
      <c r="A121" s="36"/>
      <c r="B121" s="51"/>
      <c r="C121" s="52"/>
      <c r="D121" s="52"/>
      <c r="E121" s="52"/>
      <c r="F121" s="52"/>
      <c r="G121" s="52"/>
      <c r="H121" s="52"/>
      <c r="I121" s="137"/>
      <c r="J121" s="52"/>
      <c r="K121" s="52"/>
      <c r="L121" s="4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5" spans="1:65" s="2" customFormat="1" ht="6.95" customHeight="1">
      <c r="A125" s="36"/>
      <c r="B125" s="53"/>
      <c r="C125" s="54"/>
      <c r="D125" s="54"/>
      <c r="E125" s="54"/>
      <c r="F125" s="54"/>
      <c r="G125" s="54"/>
      <c r="H125" s="54"/>
      <c r="I125" s="138"/>
      <c r="J125" s="54"/>
      <c r="K125" s="54"/>
      <c r="L125" s="4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65" s="2" customFormat="1" ht="24.95" customHeight="1">
      <c r="A126" s="36"/>
      <c r="B126" s="37"/>
      <c r="C126" s="22" t="s">
        <v>194</v>
      </c>
      <c r="D126" s="36"/>
      <c r="E126" s="36"/>
      <c r="F126" s="36"/>
      <c r="G126" s="36"/>
      <c r="H126" s="36"/>
      <c r="I126" s="113"/>
      <c r="J126" s="36"/>
      <c r="K126" s="36"/>
      <c r="L126" s="4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pans="1:65" s="2" customFormat="1" ht="6.95" customHeight="1">
      <c r="A127" s="36"/>
      <c r="B127" s="37"/>
      <c r="C127" s="36"/>
      <c r="D127" s="36"/>
      <c r="E127" s="36"/>
      <c r="F127" s="36"/>
      <c r="G127" s="36"/>
      <c r="H127" s="36"/>
      <c r="I127" s="113"/>
      <c r="J127" s="36"/>
      <c r="K127" s="36"/>
      <c r="L127" s="4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pans="1:65" s="2" customFormat="1" ht="12" customHeight="1">
      <c r="A128" s="36"/>
      <c r="B128" s="37"/>
      <c r="C128" s="28" t="s">
        <v>16</v>
      </c>
      <c r="D128" s="36"/>
      <c r="E128" s="36"/>
      <c r="F128" s="36"/>
      <c r="G128" s="36"/>
      <c r="H128" s="36"/>
      <c r="I128" s="113"/>
      <c r="J128" s="36"/>
      <c r="K128" s="36"/>
      <c r="L128" s="4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pans="1:65" s="2" customFormat="1" ht="16.5" customHeight="1">
      <c r="A129" s="36"/>
      <c r="B129" s="37"/>
      <c r="C129" s="36"/>
      <c r="D129" s="36"/>
      <c r="E129" s="304" t="str">
        <f>E7</f>
        <v>BRNO, TUŘANKA I REKONSTRUKCE KANALIZACE A VODOVODU, ÚSEK KŘIŽOVATKA PŘEMYSLOVO NÁM.</v>
      </c>
      <c r="F129" s="305"/>
      <c r="G129" s="305"/>
      <c r="H129" s="305"/>
      <c r="I129" s="113"/>
      <c r="J129" s="36"/>
      <c r="K129" s="36"/>
      <c r="L129" s="4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pans="1:65" s="2" customFormat="1" ht="12" customHeight="1">
      <c r="A130" s="36"/>
      <c r="B130" s="37"/>
      <c r="C130" s="28" t="s">
        <v>131</v>
      </c>
      <c r="D130" s="36"/>
      <c r="E130" s="36"/>
      <c r="F130" s="36"/>
      <c r="G130" s="36"/>
      <c r="H130" s="36"/>
      <c r="I130" s="113"/>
      <c r="J130" s="36"/>
      <c r="K130" s="36"/>
      <c r="L130" s="4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pans="1:65" s="2" customFormat="1" ht="16.5" customHeight="1">
      <c r="A131" s="36"/>
      <c r="B131" s="37"/>
      <c r="C131" s="36"/>
      <c r="D131" s="36"/>
      <c r="E131" s="259" t="str">
        <f>E9</f>
        <v>SO 01 - KANALIZACE</v>
      </c>
      <c r="F131" s="306"/>
      <c r="G131" s="306"/>
      <c r="H131" s="306"/>
      <c r="I131" s="113"/>
      <c r="J131" s="36"/>
      <c r="K131" s="36"/>
      <c r="L131" s="4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pans="1:65" s="2" customFormat="1" ht="6.95" customHeight="1">
      <c r="A132" s="36"/>
      <c r="B132" s="37"/>
      <c r="C132" s="36"/>
      <c r="D132" s="36"/>
      <c r="E132" s="36"/>
      <c r="F132" s="36"/>
      <c r="G132" s="36"/>
      <c r="H132" s="36"/>
      <c r="I132" s="113"/>
      <c r="J132" s="36"/>
      <c r="K132" s="36"/>
      <c r="L132" s="4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pans="1:65" s="2" customFormat="1" ht="12" customHeight="1">
      <c r="A133" s="36"/>
      <c r="B133" s="37"/>
      <c r="C133" s="28" t="s">
        <v>24</v>
      </c>
      <c r="D133" s="36"/>
      <c r="E133" s="36"/>
      <c r="F133" s="26" t="str">
        <f>F12</f>
        <v>BRNO</v>
      </c>
      <c r="G133" s="36"/>
      <c r="H133" s="36"/>
      <c r="I133" s="114" t="s">
        <v>26</v>
      </c>
      <c r="J133" s="59" t="str">
        <f>IF(J12="","",J12)</f>
        <v>15. 6. 2020</v>
      </c>
      <c r="K133" s="36"/>
      <c r="L133" s="4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1:65" s="2" customFormat="1" ht="6.95" customHeight="1">
      <c r="A134" s="36"/>
      <c r="B134" s="37"/>
      <c r="C134" s="36"/>
      <c r="D134" s="36"/>
      <c r="E134" s="36"/>
      <c r="F134" s="36"/>
      <c r="G134" s="36"/>
      <c r="H134" s="36"/>
      <c r="I134" s="113"/>
      <c r="J134" s="36"/>
      <c r="K134" s="36"/>
      <c r="L134" s="4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  <row r="135" spans="1:65" s="2" customFormat="1" ht="40.15" customHeight="1">
      <c r="A135" s="36"/>
      <c r="B135" s="37"/>
      <c r="C135" s="28" t="s">
        <v>34</v>
      </c>
      <c r="D135" s="36"/>
      <c r="E135" s="36"/>
      <c r="F135" s="26" t="str">
        <f>E15</f>
        <v>STATUTÁRNÍ MĚSTO BRNO</v>
      </c>
      <c r="G135" s="36"/>
      <c r="H135" s="36"/>
      <c r="I135" s="114" t="s">
        <v>40</v>
      </c>
      <c r="J135" s="32" t="str">
        <f>E21</f>
        <v>SWECO HYDROPROJEKT a.s. OZ BRNO</v>
      </c>
      <c r="K135" s="36"/>
      <c r="L135" s="4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</row>
    <row r="136" spans="1:65" s="2" customFormat="1" ht="15.2" customHeight="1">
      <c r="A136" s="36"/>
      <c r="B136" s="37"/>
      <c r="C136" s="28" t="s">
        <v>38</v>
      </c>
      <c r="D136" s="36"/>
      <c r="E136" s="36"/>
      <c r="F136" s="26" t="str">
        <f>IF(E18="","",E18)</f>
        <v>Vyplň údaj</v>
      </c>
      <c r="G136" s="36"/>
      <c r="H136" s="36"/>
      <c r="I136" s="114" t="s">
        <v>43</v>
      </c>
      <c r="J136" s="32" t="str">
        <f>E24</f>
        <v>Obrtel M.</v>
      </c>
      <c r="K136" s="36"/>
      <c r="L136" s="4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</row>
    <row r="137" spans="1:65" s="2" customFormat="1" ht="10.35" customHeight="1">
      <c r="A137" s="36"/>
      <c r="B137" s="37"/>
      <c r="C137" s="36"/>
      <c r="D137" s="36"/>
      <c r="E137" s="36"/>
      <c r="F137" s="36"/>
      <c r="G137" s="36"/>
      <c r="H137" s="36"/>
      <c r="I137" s="113"/>
      <c r="J137" s="36"/>
      <c r="K137" s="36"/>
      <c r="L137" s="4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</row>
    <row r="138" spans="1:65" s="11" customFormat="1" ht="29.25" customHeight="1">
      <c r="A138" s="162"/>
      <c r="B138" s="163"/>
      <c r="C138" s="164" t="s">
        <v>195</v>
      </c>
      <c r="D138" s="165" t="s">
        <v>74</v>
      </c>
      <c r="E138" s="165" t="s">
        <v>70</v>
      </c>
      <c r="F138" s="165" t="s">
        <v>71</v>
      </c>
      <c r="G138" s="165" t="s">
        <v>196</v>
      </c>
      <c r="H138" s="165" t="s">
        <v>197</v>
      </c>
      <c r="I138" s="166" t="s">
        <v>198</v>
      </c>
      <c r="J138" s="165" t="s">
        <v>175</v>
      </c>
      <c r="K138" s="167" t="s">
        <v>199</v>
      </c>
      <c r="L138" s="168"/>
      <c r="M138" s="66" t="s">
        <v>1</v>
      </c>
      <c r="N138" s="67" t="s">
        <v>53</v>
      </c>
      <c r="O138" s="67" t="s">
        <v>200</v>
      </c>
      <c r="P138" s="67" t="s">
        <v>201</v>
      </c>
      <c r="Q138" s="67" t="s">
        <v>202</v>
      </c>
      <c r="R138" s="67" t="s">
        <v>203</v>
      </c>
      <c r="S138" s="67" t="s">
        <v>204</v>
      </c>
      <c r="T138" s="68" t="s">
        <v>205</v>
      </c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</row>
    <row r="139" spans="1:65" s="2" customFormat="1" ht="22.9" customHeight="1">
      <c r="A139" s="36"/>
      <c r="B139" s="37"/>
      <c r="C139" s="73" t="s">
        <v>206</v>
      </c>
      <c r="D139" s="36"/>
      <c r="E139" s="36"/>
      <c r="F139" s="36"/>
      <c r="G139" s="36"/>
      <c r="H139" s="36"/>
      <c r="I139" s="113"/>
      <c r="J139" s="169">
        <f>BK139</f>
        <v>0</v>
      </c>
      <c r="K139" s="36"/>
      <c r="L139" s="37"/>
      <c r="M139" s="69"/>
      <c r="N139" s="60"/>
      <c r="O139" s="70"/>
      <c r="P139" s="170">
        <f>P140+P753+P775</f>
        <v>0</v>
      </c>
      <c r="Q139" s="70"/>
      <c r="R139" s="170">
        <f>R140+R753+R775</f>
        <v>229.12640909999999</v>
      </c>
      <c r="S139" s="70"/>
      <c r="T139" s="171">
        <f>T140+T753+T775</f>
        <v>133.91731199999998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8" t="s">
        <v>87</v>
      </c>
      <c r="AU139" s="18" t="s">
        <v>176</v>
      </c>
      <c r="BK139" s="172">
        <f>BK140+BK753+BK775</f>
        <v>0</v>
      </c>
    </row>
    <row r="140" spans="1:65" s="12" customFormat="1" ht="25.9" customHeight="1">
      <c r="B140" s="173"/>
      <c r="D140" s="174" t="s">
        <v>87</v>
      </c>
      <c r="E140" s="175" t="s">
        <v>207</v>
      </c>
      <c r="F140" s="175" t="s">
        <v>208</v>
      </c>
      <c r="I140" s="176"/>
      <c r="J140" s="177">
        <f>BK140</f>
        <v>0</v>
      </c>
      <c r="L140" s="173"/>
      <c r="M140" s="178"/>
      <c r="N140" s="179"/>
      <c r="O140" s="179"/>
      <c r="P140" s="180">
        <f>P141+P461+P470+P493+P537+P587+P600+P743+P751</f>
        <v>0</v>
      </c>
      <c r="Q140" s="179"/>
      <c r="R140" s="180">
        <f>R141+R461+R470+R493+R537+R587+R600+R743+R751</f>
        <v>227.08067729999999</v>
      </c>
      <c r="S140" s="179"/>
      <c r="T140" s="181">
        <f>T141+T461+T470+T493+T537+T587+T600+T743+T751</f>
        <v>133.91731199999998</v>
      </c>
      <c r="AR140" s="174" t="s">
        <v>23</v>
      </c>
      <c r="AT140" s="182" t="s">
        <v>87</v>
      </c>
      <c r="AU140" s="182" t="s">
        <v>88</v>
      </c>
      <c r="AY140" s="174" t="s">
        <v>209</v>
      </c>
      <c r="BK140" s="183">
        <f>BK141+BK461+BK470+BK493+BK537+BK587+BK600+BK743+BK751</f>
        <v>0</v>
      </c>
    </row>
    <row r="141" spans="1:65" s="12" customFormat="1" ht="22.9" customHeight="1">
      <c r="B141" s="173"/>
      <c r="D141" s="174" t="s">
        <v>87</v>
      </c>
      <c r="E141" s="184" t="s">
        <v>23</v>
      </c>
      <c r="F141" s="184" t="s">
        <v>210</v>
      </c>
      <c r="I141" s="176"/>
      <c r="J141" s="185">
        <f>BK141</f>
        <v>0</v>
      </c>
      <c r="L141" s="173"/>
      <c r="M141" s="178"/>
      <c r="N141" s="179"/>
      <c r="O141" s="179"/>
      <c r="P141" s="180">
        <f>SUM(P142:P460)</f>
        <v>0</v>
      </c>
      <c r="Q141" s="179"/>
      <c r="R141" s="180">
        <f>SUM(R142:R460)</f>
        <v>2.2615701399999999</v>
      </c>
      <c r="S141" s="179"/>
      <c r="T141" s="181">
        <f>SUM(T142:T460)</f>
        <v>133.46731199999999</v>
      </c>
      <c r="AR141" s="174" t="s">
        <v>23</v>
      </c>
      <c r="AT141" s="182" t="s">
        <v>87</v>
      </c>
      <c r="AU141" s="182" t="s">
        <v>23</v>
      </c>
      <c r="AY141" s="174" t="s">
        <v>209</v>
      </c>
      <c r="BK141" s="183">
        <f>SUM(BK142:BK460)</f>
        <v>0</v>
      </c>
    </row>
    <row r="142" spans="1:65" s="2" customFormat="1" ht="16.5" customHeight="1">
      <c r="A142" s="36"/>
      <c r="B142" s="155"/>
      <c r="C142" s="186" t="s">
        <v>23</v>
      </c>
      <c r="D142" s="186" t="s">
        <v>211</v>
      </c>
      <c r="E142" s="187" t="s">
        <v>212</v>
      </c>
      <c r="F142" s="188" t="s">
        <v>213</v>
      </c>
      <c r="G142" s="189" t="s">
        <v>214</v>
      </c>
      <c r="H142" s="190">
        <v>1</v>
      </c>
      <c r="I142" s="191"/>
      <c r="J142" s="192">
        <f t="shared" ref="J142:J151" si="5">ROUND(I142*H142,2)</f>
        <v>0</v>
      </c>
      <c r="K142" s="188" t="s">
        <v>215</v>
      </c>
      <c r="L142" s="37"/>
      <c r="M142" s="193" t="s">
        <v>1</v>
      </c>
      <c r="N142" s="194" t="s">
        <v>54</v>
      </c>
      <c r="O142" s="62"/>
      <c r="P142" s="195">
        <f t="shared" ref="P142:P151" si="6">O142*H142</f>
        <v>0</v>
      </c>
      <c r="Q142" s="195">
        <v>0</v>
      </c>
      <c r="R142" s="195">
        <f t="shared" ref="R142:R151" si="7">Q142*H142</f>
        <v>0</v>
      </c>
      <c r="S142" s="195">
        <v>0</v>
      </c>
      <c r="T142" s="196">
        <f t="shared" ref="T142:T151" si="8"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7" t="s">
        <v>216</v>
      </c>
      <c r="AT142" s="197" t="s">
        <v>211</v>
      </c>
      <c r="AU142" s="197" t="s">
        <v>98</v>
      </c>
      <c r="AY142" s="18" t="s">
        <v>209</v>
      </c>
      <c r="BE142" s="102">
        <f t="shared" ref="BE142:BE151" si="9">IF(N142="základní",J142,0)</f>
        <v>0</v>
      </c>
      <c r="BF142" s="102">
        <f t="shared" ref="BF142:BF151" si="10">IF(N142="snížená",J142,0)</f>
        <v>0</v>
      </c>
      <c r="BG142" s="102">
        <f t="shared" ref="BG142:BG151" si="11">IF(N142="zákl. přenesená",J142,0)</f>
        <v>0</v>
      </c>
      <c r="BH142" s="102">
        <f t="shared" ref="BH142:BH151" si="12">IF(N142="sníž. přenesená",J142,0)</f>
        <v>0</v>
      </c>
      <c r="BI142" s="102">
        <f t="shared" ref="BI142:BI151" si="13">IF(N142="nulová",J142,0)</f>
        <v>0</v>
      </c>
      <c r="BJ142" s="18" t="s">
        <v>23</v>
      </c>
      <c r="BK142" s="102">
        <f t="shared" ref="BK142:BK151" si="14">ROUND(I142*H142,2)</f>
        <v>0</v>
      </c>
      <c r="BL142" s="18" t="s">
        <v>216</v>
      </c>
      <c r="BM142" s="197" t="s">
        <v>217</v>
      </c>
    </row>
    <row r="143" spans="1:65" s="2" customFormat="1" ht="16.5" customHeight="1">
      <c r="A143" s="36"/>
      <c r="B143" s="155"/>
      <c r="C143" s="186" t="s">
        <v>98</v>
      </c>
      <c r="D143" s="186" t="s">
        <v>211</v>
      </c>
      <c r="E143" s="187" t="s">
        <v>218</v>
      </c>
      <c r="F143" s="188" t="s">
        <v>219</v>
      </c>
      <c r="G143" s="189" t="s">
        <v>214</v>
      </c>
      <c r="H143" s="190">
        <v>1</v>
      </c>
      <c r="I143" s="191"/>
      <c r="J143" s="192">
        <f t="shared" si="5"/>
        <v>0</v>
      </c>
      <c r="K143" s="188" t="s">
        <v>215</v>
      </c>
      <c r="L143" s="37"/>
      <c r="M143" s="193" t="s">
        <v>1</v>
      </c>
      <c r="N143" s="194" t="s">
        <v>54</v>
      </c>
      <c r="O143" s="62"/>
      <c r="P143" s="195">
        <f t="shared" si="6"/>
        <v>0</v>
      </c>
      <c r="Q143" s="195">
        <v>0</v>
      </c>
      <c r="R143" s="195">
        <f t="shared" si="7"/>
        <v>0</v>
      </c>
      <c r="S143" s="195">
        <v>0</v>
      </c>
      <c r="T143" s="196">
        <f t="shared" si="8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7" t="s">
        <v>216</v>
      </c>
      <c r="AT143" s="197" t="s">
        <v>211</v>
      </c>
      <c r="AU143" s="197" t="s">
        <v>98</v>
      </c>
      <c r="AY143" s="18" t="s">
        <v>209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18" t="s">
        <v>23</v>
      </c>
      <c r="BK143" s="102">
        <f t="shared" si="14"/>
        <v>0</v>
      </c>
      <c r="BL143" s="18" t="s">
        <v>216</v>
      </c>
      <c r="BM143" s="197" t="s">
        <v>220</v>
      </c>
    </row>
    <row r="144" spans="1:65" s="2" customFormat="1" ht="16.5" customHeight="1">
      <c r="A144" s="36"/>
      <c r="B144" s="155"/>
      <c r="C144" s="186" t="s">
        <v>221</v>
      </c>
      <c r="D144" s="186" t="s">
        <v>211</v>
      </c>
      <c r="E144" s="187" t="s">
        <v>222</v>
      </c>
      <c r="F144" s="188" t="s">
        <v>223</v>
      </c>
      <c r="G144" s="189" t="s">
        <v>214</v>
      </c>
      <c r="H144" s="190">
        <v>1</v>
      </c>
      <c r="I144" s="191"/>
      <c r="J144" s="192">
        <f t="shared" si="5"/>
        <v>0</v>
      </c>
      <c r="K144" s="188" t="s">
        <v>215</v>
      </c>
      <c r="L144" s="37"/>
      <c r="M144" s="193" t="s">
        <v>1</v>
      </c>
      <c r="N144" s="194" t="s">
        <v>54</v>
      </c>
      <c r="O144" s="62"/>
      <c r="P144" s="195">
        <f t="shared" si="6"/>
        <v>0</v>
      </c>
      <c r="Q144" s="195">
        <v>0</v>
      </c>
      <c r="R144" s="195">
        <f t="shared" si="7"/>
        <v>0</v>
      </c>
      <c r="S144" s="195">
        <v>0</v>
      </c>
      <c r="T144" s="196">
        <f t="shared" si="8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7" t="s">
        <v>216</v>
      </c>
      <c r="AT144" s="197" t="s">
        <v>211</v>
      </c>
      <c r="AU144" s="197" t="s">
        <v>98</v>
      </c>
      <c r="AY144" s="18" t="s">
        <v>209</v>
      </c>
      <c r="BE144" s="102">
        <f t="shared" si="9"/>
        <v>0</v>
      </c>
      <c r="BF144" s="102">
        <f t="shared" si="10"/>
        <v>0</v>
      </c>
      <c r="BG144" s="102">
        <f t="shared" si="11"/>
        <v>0</v>
      </c>
      <c r="BH144" s="102">
        <f t="shared" si="12"/>
        <v>0</v>
      </c>
      <c r="BI144" s="102">
        <f t="shared" si="13"/>
        <v>0</v>
      </c>
      <c r="BJ144" s="18" t="s">
        <v>23</v>
      </c>
      <c r="BK144" s="102">
        <f t="shared" si="14"/>
        <v>0</v>
      </c>
      <c r="BL144" s="18" t="s">
        <v>216</v>
      </c>
      <c r="BM144" s="197" t="s">
        <v>224</v>
      </c>
    </row>
    <row r="145" spans="1:65" s="2" customFormat="1" ht="16.5" customHeight="1">
      <c r="A145" s="36"/>
      <c r="B145" s="155"/>
      <c r="C145" s="186" t="s">
        <v>216</v>
      </c>
      <c r="D145" s="186" t="s">
        <v>211</v>
      </c>
      <c r="E145" s="187" t="s">
        <v>225</v>
      </c>
      <c r="F145" s="188" t="s">
        <v>226</v>
      </c>
      <c r="G145" s="189" t="s">
        <v>214</v>
      </c>
      <c r="H145" s="190">
        <v>1</v>
      </c>
      <c r="I145" s="191"/>
      <c r="J145" s="192">
        <f t="shared" si="5"/>
        <v>0</v>
      </c>
      <c r="K145" s="188" t="s">
        <v>215</v>
      </c>
      <c r="L145" s="37"/>
      <c r="M145" s="193" t="s">
        <v>1</v>
      </c>
      <c r="N145" s="194" t="s">
        <v>54</v>
      </c>
      <c r="O145" s="62"/>
      <c r="P145" s="195">
        <f t="shared" si="6"/>
        <v>0</v>
      </c>
      <c r="Q145" s="195">
        <v>0</v>
      </c>
      <c r="R145" s="195">
        <f t="shared" si="7"/>
        <v>0</v>
      </c>
      <c r="S145" s="195">
        <v>0</v>
      </c>
      <c r="T145" s="196">
        <f t="shared" si="8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7" t="s">
        <v>216</v>
      </c>
      <c r="AT145" s="197" t="s">
        <v>211</v>
      </c>
      <c r="AU145" s="197" t="s">
        <v>98</v>
      </c>
      <c r="AY145" s="18" t="s">
        <v>209</v>
      </c>
      <c r="BE145" s="102">
        <f t="shared" si="9"/>
        <v>0</v>
      </c>
      <c r="BF145" s="102">
        <f t="shared" si="10"/>
        <v>0</v>
      </c>
      <c r="BG145" s="102">
        <f t="shared" si="11"/>
        <v>0</v>
      </c>
      <c r="BH145" s="102">
        <f t="shared" si="12"/>
        <v>0</v>
      </c>
      <c r="BI145" s="102">
        <f t="shared" si="13"/>
        <v>0</v>
      </c>
      <c r="BJ145" s="18" t="s">
        <v>23</v>
      </c>
      <c r="BK145" s="102">
        <f t="shared" si="14"/>
        <v>0</v>
      </c>
      <c r="BL145" s="18" t="s">
        <v>216</v>
      </c>
      <c r="BM145" s="197" t="s">
        <v>227</v>
      </c>
    </row>
    <row r="146" spans="1:65" s="2" customFormat="1" ht="16.5" customHeight="1">
      <c r="A146" s="36"/>
      <c r="B146" s="155"/>
      <c r="C146" s="186" t="s">
        <v>228</v>
      </c>
      <c r="D146" s="186" t="s">
        <v>211</v>
      </c>
      <c r="E146" s="187" t="s">
        <v>229</v>
      </c>
      <c r="F146" s="188" t="s">
        <v>230</v>
      </c>
      <c r="G146" s="189" t="s">
        <v>214</v>
      </c>
      <c r="H146" s="190">
        <v>1</v>
      </c>
      <c r="I146" s="191"/>
      <c r="J146" s="192">
        <f t="shared" si="5"/>
        <v>0</v>
      </c>
      <c r="K146" s="188" t="s">
        <v>215</v>
      </c>
      <c r="L146" s="37"/>
      <c r="M146" s="193" t="s">
        <v>1</v>
      </c>
      <c r="N146" s="194" t="s">
        <v>54</v>
      </c>
      <c r="O146" s="62"/>
      <c r="P146" s="195">
        <f t="shared" si="6"/>
        <v>0</v>
      </c>
      <c r="Q146" s="195">
        <v>0</v>
      </c>
      <c r="R146" s="195">
        <f t="shared" si="7"/>
        <v>0</v>
      </c>
      <c r="S146" s="195">
        <v>0</v>
      </c>
      <c r="T146" s="196">
        <f t="shared" si="8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7" t="s">
        <v>216</v>
      </c>
      <c r="AT146" s="197" t="s">
        <v>211</v>
      </c>
      <c r="AU146" s="197" t="s">
        <v>98</v>
      </c>
      <c r="AY146" s="18" t="s">
        <v>209</v>
      </c>
      <c r="BE146" s="102">
        <f t="shared" si="9"/>
        <v>0</v>
      </c>
      <c r="BF146" s="102">
        <f t="shared" si="10"/>
        <v>0</v>
      </c>
      <c r="BG146" s="102">
        <f t="shared" si="11"/>
        <v>0</v>
      </c>
      <c r="BH146" s="102">
        <f t="shared" si="12"/>
        <v>0</v>
      </c>
      <c r="BI146" s="102">
        <f t="shared" si="13"/>
        <v>0</v>
      </c>
      <c r="BJ146" s="18" t="s">
        <v>23</v>
      </c>
      <c r="BK146" s="102">
        <f t="shared" si="14"/>
        <v>0</v>
      </c>
      <c r="BL146" s="18" t="s">
        <v>216</v>
      </c>
      <c r="BM146" s="197" t="s">
        <v>231</v>
      </c>
    </row>
    <row r="147" spans="1:65" s="2" customFormat="1" ht="16.5" customHeight="1">
      <c r="A147" s="36"/>
      <c r="B147" s="155"/>
      <c r="C147" s="186" t="s">
        <v>232</v>
      </c>
      <c r="D147" s="186" t="s">
        <v>211</v>
      </c>
      <c r="E147" s="187" t="s">
        <v>233</v>
      </c>
      <c r="F147" s="188" t="s">
        <v>234</v>
      </c>
      <c r="G147" s="189" t="s">
        <v>214</v>
      </c>
      <c r="H147" s="190">
        <v>1</v>
      </c>
      <c r="I147" s="191"/>
      <c r="J147" s="192">
        <f t="shared" si="5"/>
        <v>0</v>
      </c>
      <c r="K147" s="188" t="s">
        <v>1</v>
      </c>
      <c r="L147" s="37"/>
      <c r="M147" s="193" t="s">
        <v>1</v>
      </c>
      <c r="N147" s="194" t="s">
        <v>54</v>
      </c>
      <c r="O147" s="62"/>
      <c r="P147" s="195">
        <f t="shared" si="6"/>
        <v>0</v>
      </c>
      <c r="Q147" s="195">
        <v>0</v>
      </c>
      <c r="R147" s="195">
        <f t="shared" si="7"/>
        <v>0</v>
      </c>
      <c r="S147" s="195">
        <v>0</v>
      </c>
      <c r="T147" s="196">
        <f t="shared" si="8"/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7" t="s">
        <v>216</v>
      </c>
      <c r="AT147" s="197" t="s">
        <v>211</v>
      </c>
      <c r="AU147" s="197" t="s">
        <v>98</v>
      </c>
      <c r="AY147" s="18" t="s">
        <v>209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18" t="s">
        <v>23</v>
      </c>
      <c r="BK147" s="102">
        <f t="shared" si="14"/>
        <v>0</v>
      </c>
      <c r="BL147" s="18" t="s">
        <v>216</v>
      </c>
      <c r="BM147" s="197" t="s">
        <v>235</v>
      </c>
    </row>
    <row r="148" spans="1:65" s="2" customFormat="1" ht="16.5" customHeight="1">
      <c r="A148" s="36"/>
      <c r="B148" s="155"/>
      <c r="C148" s="186" t="s">
        <v>236</v>
      </c>
      <c r="D148" s="186" t="s">
        <v>211</v>
      </c>
      <c r="E148" s="187" t="s">
        <v>237</v>
      </c>
      <c r="F148" s="188" t="s">
        <v>238</v>
      </c>
      <c r="G148" s="189" t="s">
        <v>214</v>
      </c>
      <c r="H148" s="190">
        <v>1</v>
      </c>
      <c r="I148" s="191"/>
      <c r="J148" s="192">
        <f t="shared" si="5"/>
        <v>0</v>
      </c>
      <c r="K148" s="188" t="s">
        <v>1</v>
      </c>
      <c r="L148" s="37"/>
      <c r="M148" s="193" t="s">
        <v>1</v>
      </c>
      <c r="N148" s="194" t="s">
        <v>54</v>
      </c>
      <c r="O148" s="62"/>
      <c r="P148" s="195">
        <f t="shared" si="6"/>
        <v>0</v>
      </c>
      <c r="Q148" s="195">
        <v>0</v>
      </c>
      <c r="R148" s="195">
        <f t="shared" si="7"/>
        <v>0</v>
      </c>
      <c r="S148" s="195">
        <v>0</v>
      </c>
      <c r="T148" s="196">
        <f t="shared" si="8"/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7" t="s">
        <v>216</v>
      </c>
      <c r="AT148" s="197" t="s">
        <v>211</v>
      </c>
      <c r="AU148" s="197" t="s">
        <v>98</v>
      </c>
      <c r="AY148" s="18" t="s">
        <v>209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8" t="s">
        <v>23</v>
      </c>
      <c r="BK148" s="102">
        <f t="shared" si="14"/>
        <v>0</v>
      </c>
      <c r="BL148" s="18" t="s">
        <v>216</v>
      </c>
      <c r="BM148" s="197" t="s">
        <v>239</v>
      </c>
    </row>
    <row r="149" spans="1:65" s="2" customFormat="1" ht="16.5" customHeight="1">
      <c r="A149" s="36"/>
      <c r="B149" s="155"/>
      <c r="C149" s="186" t="s">
        <v>240</v>
      </c>
      <c r="D149" s="186" t="s">
        <v>211</v>
      </c>
      <c r="E149" s="187" t="s">
        <v>241</v>
      </c>
      <c r="F149" s="188" t="s">
        <v>242</v>
      </c>
      <c r="G149" s="189" t="s">
        <v>214</v>
      </c>
      <c r="H149" s="190">
        <v>1</v>
      </c>
      <c r="I149" s="191"/>
      <c r="J149" s="192">
        <f t="shared" si="5"/>
        <v>0</v>
      </c>
      <c r="K149" s="188" t="s">
        <v>1</v>
      </c>
      <c r="L149" s="37"/>
      <c r="M149" s="193" t="s">
        <v>1</v>
      </c>
      <c r="N149" s="194" t="s">
        <v>54</v>
      </c>
      <c r="O149" s="62"/>
      <c r="P149" s="195">
        <f t="shared" si="6"/>
        <v>0</v>
      </c>
      <c r="Q149" s="195">
        <v>0</v>
      </c>
      <c r="R149" s="195">
        <f t="shared" si="7"/>
        <v>0</v>
      </c>
      <c r="S149" s="195">
        <v>0</v>
      </c>
      <c r="T149" s="196">
        <f t="shared" si="8"/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7" t="s">
        <v>216</v>
      </c>
      <c r="AT149" s="197" t="s">
        <v>211</v>
      </c>
      <c r="AU149" s="197" t="s">
        <v>98</v>
      </c>
      <c r="AY149" s="18" t="s">
        <v>209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8" t="s">
        <v>23</v>
      </c>
      <c r="BK149" s="102">
        <f t="shared" si="14"/>
        <v>0</v>
      </c>
      <c r="BL149" s="18" t="s">
        <v>216</v>
      </c>
      <c r="BM149" s="197" t="s">
        <v>243</v>
      </c>
    </row>
    <row r="150" spans="1:65" s="2" customFormat="1" ht="16.5" customHeight="1">
      <c r="A150" s="36"/>
      <c r="B150" s="155"/>
      <c r="C150" s="186" t="s">
        <v>244</v>
      </c>
      <c r="D150" s="186" t="s">
        <v>211</v>
      </c>
      <c r="E150" s="187" t="s">
        <v>245</v>
      </c>
      <c r="F150" s="188" t="s">
        <v>246</v>
      </c>
      <c r="G150" s="189" t="s">
        <v>214</v>
      </c>
      <c r="H150" s="190">
        <v>1</v>
      </c>
      <c r="I150" s="191"/>
      <c r="J150" s="192">
        <f t="shared" si="5"/>
        <v>0</v>
      </c>
      <c r="K150" s="188" t="s">
        <v>1</v>
      </c>
      <c r="L150" s="37"/>
      <c r="M150" s="193" t="s">
        <v>1</v>
      </c>
      <c r="N150" s="194" t="s">
        <v>54</v>
      </c>
      <c r="O150" s="62"/>
      <c r="P150" s="195">
        <f t="shared" si="6"/>
        <v>0</v>
      </c>
      <c r="Q150" s="195">
        <v>0</v>
      </c>
      <c r="R150" s="195">
        <f t="shared" si="7"/>
        <v>0</v>
      </c>
      <c r="S150" s="195">
        <v>0</v>
      </c>
      <c r="T150" s="196">
        <f t="shared" si="8"/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7" t="s">
        <v>216</v>
      </c>
      <c r="AT150" s="197" t="s">
        <v>211</v>
      </c>
      <c r="AU150" s="197" t="s">
        <v>98</v>
      </c>
      <c r="AY150" s="18" t="s">
        <v>209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8" t="s">
        <v>23</v>
      </c>
      <c r="BK150" s="102">
        <f t="shared" si="14"/>
        <v>0</v>
      </c>
      <c r="BL150" s="18" t="s">
        <v>216</v>
      </c>
      <c r="BM150" s="197" t="s">
        <v>247</v>
      </c>
    </row>
    <row r="151" spans="1:65" s="2" customFormat="1" ht="16.5" customHeight="1">
      <c r="A151" s="36"/>
      <c r="B151" s="155"/>
      <c r="C151" s="186" t="s">
        <v>28</v>
      </c>
      <c r="D151" s="186" t="s">
        <v>211</v>
      </c>
      <c r="E151" s="187" t="s">
        <v>248</v>
      </c>
      <c r="F151" s="188" t="s">
        <v>249</v>
      </c>
      <c r="G151" s="189" t="s">
        <v>250</v>
      </c>
      <c r="H151" s="190">
        <v>8.06</v>
      </c>
      <c r="I151" s="191"/>
      <c r="J151" s="192">
        <f t="shared" si="5"/>
        <v>0</v>
      </c>
      <c r="K151" s="188" t="s">
        <v>1</v>
      </c>
      <c r="L151" s="37"/>
      <c r="M151" s="193" t="s">
        <v>1</v>
      </c>
      <c r="N151" s="194" t="s">
        <v>54</v>
      </c>
      <c r="O151" s="62"/>
      <c r="P151" s="195">
        <f t="shared" si="6"/>
        <v>0</v>
      </c>
      <c r="Q151" s="195">
        <v>0</v>
      </c>
      <c r="R151" s="195">
        <f t="shared" si="7"/>
        <v>0</v>
      </c>
      <c r="S151" s="195">
        <v>0.11899999999999999</v>
      </c>
      <c r="T151" s="196">
        <f t="shared" si="8"/>
        <v>0.95913999999999999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7" t="s">
        <v>216</v>
      </c>
      <c r="AT151" s="197" t="s">
        <v>211</v>
      </c>
      <c r="AU151" s="197" t="s">
        <v>98</v>
      </c>
      <c r="AY151" s="18" t="s">
        <v>209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8" t="s">
        <v>23</v>
      </c>
      <c r="BK151" s="102">
        <f t="shared" si="14"/>
        <v>0</v>
      </c>
      <c r="BL151" s="18" t="s">
        <v>216</v>
      </c>
      <c r="BM151" s="197" t="s">
        <v>251</v>
      </c>
    </row>
    <row r="152" spans="1:65" s="13" customFormat="1" ht="11.25">
      <c r="B152" s="198"/>
      <c r="D152" s="199" t="s">
        <v>252</v>
      </c>
      <c r="E152" s="200" t="s">
        <v>1</v>
      </c>
      <c r="F152" s="201" t="s">
        <v>253</v>
      </c>
      <c r="H152" s="202">
        <v>8.06</v>
      </c>
      <c r="I152" s="203"/>
      <c r="L152" s="198"/>
      <c r="M152" s="204"/>
      <c r="N152" s="205"/>
      <c r="O152" s="205"/>
      <c r="P152" s="205"/>
      <c r="Q152" s="205"/>
      <c r="R152" s="205"/>
      <c r="S152" s="205"/>
      <c r="T152" s="206"/>
      <c r="AT152" s="200" t="s">
        <v>252</v>
      </c>
      <c r="AU152" s="200" t="s">
        <v>98</v>
      </c>
      <c r="AV152" s="13" t="s">
        <v>98</v>
      </c>
      <c r="AW152" s="13" t="s">
        <v>42</v>
      </c>
      <c r="AX152" s="13" t="s">
        <v>88</v>
      </c>
      <c r="AY152" s="200" t="s">
        <v>209</v>
      </c>
    </row>
    <row r="153" spans="1:65" s="14" customFormat="1" ht="11.25">
      <c r="B153" s="207"/>
      <c r="D153" s="199" t="s">
        <v>252</v>
      </c>
      <c r="E153" s="208" t="s">
        <v>170</v>
      </c>
      <c r="F153" s="209" t="s">
        <v>254</v>
      </c>
      <c r="H153" s="210">
        <v>8.06</v>
      </c>
      <c r="I153" s="211"/>
      <c r="L153" s="207"/>
      <c r="M153" s="212"/>
      <c r="N153" s="213"/>
      <c r="O153" s="213"/>
      <c r="P153" s="213"/>
      <c r="Q153" s="213"/>
      <c r="R153" s="213"/>
      <c r="S153" s="213"/>
      <c r="T153" s="214"/>
      <c r="AT153" s="208" t="s">
        <v>252</v>
      </c>
      <c r="AU153" s="208" t="s">
        <v>98</v>
      </c>
      <c r="AV153" s="14" t="s">
        <v>216</v>
      </c>
      <c r="AW153" s="14" t="s">
        <v>42</v>
      </c>
      <c r="AX153" s="14" t="s">
        <v>23</v>
      </c>
      <c r="AY153" s="208" t="s">
        <v>209</v>
      </c>
    </row>
    <row r="154" spans="1:65" s="2" customFormat="1" ht="16.5" customHeight="1">
      <c r="A154" s="36"/>
      <c r="B154" s="155"/>
      <c r="C154" s="186" t="s">
        <v>255</v>
      </c>
      <c r="D154" s="186" t="s">
        <v>211</v>
      </c>
      <c r="E154" s="187" t="s">
        <v>256</v>
      </c>
      <c r="F154" s="188" t="s">
        <v>257</v>
      </c>
      <c r="G154" s="189" t="s">
        <v>250</v>
      </c>
      <c r="H154" s="190">
        <v>8.06</v>
      </c>
      <c r="I154" s="191"/>
      <c r="J154" s="192">
        <f>ROUND(I154*H154,2)</f>
        <v>0</v>
      </c>
      <c r="K154" s="188" t="s">
        <v>215</v>
      </c>
      <c r="L154" s="37"/>
      <c r="M154" s="193" t="s">
        <v>1</v>
      </c>
      <c r="N154" s="194" t="s">
        <v>54</v>
      </c>
      <c r="O154" s="62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7" t="s">
        <v>216</v>
      </c>
      <c r="AT154" s="197" t="s">
        <v>211</v>
      </c>
      <c r="AU154" s="197" t="s">
        <v>98</v>
      </c>
      <c r="AY154" s="18" t="s">
        <v>209</v>
      </c>
      <c r="BE154" s="102">
        <f>IF(N154="základní",J154,0)</f>
        <v>0</v>
      </c>
      <c r="BF154" s="102">
        <f>IF(N154="snížená",J154,0)</f>
        <v>0</v>
      </c>
      <c r="BG154" s="102">
        <f>IF(N154="zákl. přenesená",J154,0)</f>
        <v>0</v>
      </c>
      <c r="BH154" s="102">
        <f>IF(N154="sníž. přenesená",J154,0)</f>
        <v>0</v>
      </c>
      <c r="BI154" s="102">
        <f>IF(N154="nulová",J154,0)</f>
        <v>0</v>
      </c>
      <c r="BJ154" s="18" t="s">
        <v>23</v>
      </c>
      <c r="BK154" s="102">
        <f>ROUND(I154*H154,2)</f>
        <v>0</v>
      </c>
      <c r="BL154" s="18" t="s">
        <v>216</v>
      </c>
      <c r="BM154" s="197" t="s">
        <v>258</v>
      </c>
    </row>
    <row r="155" spans="1:65" s="13" customFormat="1" ht="11.25">
      <c r="B155" s="198"/>
      <c r="D155" s="199" t="s">
        <v>252</v>
      </c>
      <c r="E155" s="200" t="s">
        <v>1</v>
      </c>
      <c r="F155" s="201" t="s">
        <v>170</v>
      </c>
      <c r="H155" s="202">
        <v>8.06</v>
      </c>
      <c r="I155" s="203"/>
      <c r="L155" s="198"/>
      <c r="M155" s="204"/>
      <c r="N155" s="205"/>
      <c r="O155" s="205"/>
      <c r="P155" s="205"/>
      <c r="Q155" s="205"/>
      <c r="R155" s="205"/>
      <c r="S155" s="205"/>
      <c r="T155" s="206"/>
      <c r="AT155" s="200" t="s">
        <v>252</v>
      </c>
      <c r="AU155" s="200" t="s">
        <v>98</v>
      </c>
      <c r="AV155" s="13" t="s">
        <v>98</v>
      </c>
      <c r="AW155" s="13" t="s">
        <v>42</v>
      </c>
      <c r="AX155" s="13" t="s">
        <v>23</v>
      </c>
      <c r="AY155" s="200" t="s">
        <v>209</v>
      </c>
    </row>
    <row r="156" spans="1:65" s="2" customFormat="1" ht="16.5" customHeight="1">
      <c r="A156" s="36"/>
      <c r="B156" s="155"/>
      <c r="C156" s="186" t="s">
        <v>259</v>
      </c>
      <c r="D156" s="186" t="s">
        <v>211</v>
      </c>
      <c r="E156" s="187" t="s">
        <v>260</v>
      </c>
      <c r="F156" s="188" t="s">
        <v>261</v>
      </c>
      <c r="G156" s="189" t="s">
        <v>262</v>
      </c>
      <c r="H156" s="190">
        <v>29</v>
      </c>
      <c r="I156" s="191"/>
      <c r="J156" s="192">
        <f>ROUND(I156*H156,2)</f>
        <v>0</v>
      </c>
      <c r="K156" s="188" t="s">
        <v>1</v>
      </c>
      <c r="L156" s="37"/>
      <c r="M156" s="193" t="s">
        <v>1</v>
      </c>
      <c r="N156" s="194" t="s">
        <v>54</v>
      </c>
      <c r="O156" s="62"/>
      <c r="P156" s="195">
        <f>O156*H156</f>
        <v>0</v>
      </c>
      <c r="Q156" s="195">
        <v>0</v>
      </c>
      <c r="R156" s="195">
        <f>Q156*H156</f>
        <v>0</v>
      </c>
      <c r="S156" s="195">
        <v>0.155</v>
      </c>
      <c r="T156" s="196">
        <f>S156*H156</f>
        <v>4.4950000000000001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7" t="s">
        <v>216</v>
      </c>
      <c r="AT156" s="197" t="s">
        <v>211</v>
      </c>
      <c r="AU156" s="197" t="s">
        <v>98</v>
      </c>
      <c r="AY156" s="18" t="s">
        <v>209</v>
      </c>
      <c r="BE156" s="102">
        <f>IF(N156="základní",J156,0)</f>
        <v>0</v>
      </c>
      <c r="BF156" s="102">
        <f>IF(N156="snížená",J156,0)</f>
        <v>0</v>
      </c>
      <c r="BG156" s="102">
        <f>IF(N156="zákl. přenesená",J156,0)</f>
        <v>0</v>
      </c>
      <c r="BH156" s="102">
        <f>IF(N156="sníž. přenesená",J156,0)</f>
        <v>0</v>
      </c>
      <c r="BI156" s="102">
        <f>IF(N156="nulová",J156,0)</f>
        <v>0</v>
      </c>
      <c r="BJ156" s="18" t="s">
        <v>23</v>
      </c>
      <c r="BK156" s="102">
        <f>ROUND(I156*H156,2)</f>
        <v>0</v>
      </c>
      <c r="BL156" s="18" t="s">
        <v>216</v>
      </c>
      <c r="BM156" s="197" t="s">
        <v>263</v>
      </c>
    </row>
    <row r="157" spans="1:65" s="13" customFormat="1" ht="11.25">
      <c r="B157" s="198"/>
      <c r="D157" s="199" t="s">
        <v>252</v>
      </c>
      <c r="E157" s="200" t="s">
        <v>1</v>
      </c>
      <c r="F157" s="201" t="s">
        <v>264</v>
      </c>
      <c r="H157" s="202">
        <v>20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252</v>
      </c>
      <c r="AU157" s="200" t="s">
        <v>98</v>
      </c>
      <c r="AV157" s="13" t="s">
        <v>98</v>
      </c>
      <c r="AW157" s="13" t="s">
        <v>42</v>
      </c>
      <c r="AX157" s="13" t="s">
        <v>88</v>
      </c>
      <c r="AY157" s="200" t="s">
        <v>209</v>
      </c>
    </row>
    <row r="158" spans="1:65" s="13" customFormat="1" ht="11.25">
      <c r="B158" s="198"/>
      <c r="D158" s="199" t="s">
        <v>252</v>
      </c>
      <c r="E158" s="200" t="s">
        <v>1</v>
      </c>
      <c r="F158" s="201" t="s">
        <v>265</v>
      </c>
      <c r="H158" s="202">
        <v>4</v>
      </c>
      <c r="I158" s="203"/>
      <c r="L158" s="198"/>
      <c r="M158" s="204"/>
      <c r="N158" s="205"/>
      <c r="O158" s="205"/>
      <c r="P158" s="205"/>
      <c r="Q158" s="205"/>
      <c r="R158" s="205"/>
      <c r="S158" s="205"/>
      <c r="T158" s="206"/>
      <c r="AT158" s="200" t="s">
        <v>252</v>
      </c>
      <c r="AU158" s="200" t="s">
        <v>98</v>
      </c>
      <c r="AV158" s="13" t="s">
        <v>98</v>
      </c>
      <c r="AW158" s="13" t="s">
        <v>42</v>
      </c>
      <c r="AX158" s="13" t="s">
        <v>88</v>
      </c>
      <c r="AY158" s="200" t="s">
        <v>209</v>
      </c>
    </row>
    <row r="159" spans="1:65" s="13" customFormat="1" ht="11.25">
      <c r="B159" s="198"/>
      <c r="D159" s="199" t="s">
        <v>252</v>
      </c>
      <c r="E159" s="200" t="s">
        <v>1</v>
      </c>
      <c r="F159" s="201" t="s">
        <v>266</v>
      </c>
      <c r="H159" s="202">
        <v>4</v>
      </c>
      <c r="I159" s="203"/>
      <c r="L159" s="198"/>
      <c r="M159" s="204"/>
      <c r="N159" s="205"/>
      <c r="O159" s="205"/>
      <c r="P159" s="205"/>
      <c r="Q159" s="205"/>
      <c r="R159" s="205"/>
      <c r="S159" s="205"/>
      <c r="T159" s="206"/>
      <c r="AT159" s="200" t="s">
        <v>252</v>
      </c>
      <c r="AU159" s="200" t="s">
        <v>98</v>
      </c>
      <c r="AV159" s="13" t="s">
        <v>98</v>
      </c>
      <c r="AW159" s="13" t="s">
        <v>42</v>
      </c>
      <c r="AX159" s="13" t="s">
        <v>88</v>
      </c>
      <c r="AY159" s="200" t="s">
        <v>209</v>
      </c>
    </row>
    <row r="160" spans="1:65" s="13" customFormat="1" ht="11.25">
      <c r="B160" s="198"/>
      <c r="D160" s="199" t="s">
        <v>252</v>
      </c>
      <c r="E160" s="200" t="s">
        <v>1</v>
      </c>
      <c r="F160" s="201" t="s">
        <v>267</v>
      </c>
      <c r="H160" s="202">
        <v>1</v>
      </c>
      <c r="I160" s="203"/>
      <c r="L160" s="198"/>
      <c r="M160" s="204"/>
      <c r="N160" s="205"/>
      <c r="O160" s="205"/>
      <c r="P160" s="205"/>
      <c r="Q160" s="205"/>
      <c r="R160" s="205"/>
      <c r="S160" s="205"/>
      <c r="T160" s="206"/>
      <c r="AT160" s="200" t="s">
        <v>252</v>
      </c>
      <c r="AU160" s="200" t="s">
        <v>98</v>
      </c>
      <c r="AV160" s="13" t="s">
        <v>98</v>
      </c>
      <c r="AW160" s="13" t="s">
        <v>42</v>
      </c>
      <c r="AX160" s="13" t="s">
        <v>88</v>
      </c>
      <c r="AY160" s="200" t="s">
        <v>209</v>
      </c>
    </row>
    <row r="161" spans="1:65" s="15" customFormat="1" ht="11.25">
      <c r="B161" s="215"/>
      <c r="D161" s="199" t="s">
        <v>252</v>
      </c>
      <c r="E161" s="216" t="s">
        <v>148</v>
      </c>
      <c r="F161" s="217" t="s">
        <v>268</v>
      </c>
      <c r="H161" s="218">
        <v>29</v>
      </c>
      <c r="I161" s="219"/>
      <c r="L161" s="215"/>
      <c r="M161" s="220"/>
      <c r="N161" s="221"/>
      <c r="O161" s="221"/>
      <c r="P161" s="221"/>
      <c r="Q161" s="221"/>
      <c r="R161" s="221"/>
      <c r="S161" s="221"/>
      <c r="T161" s="222"/>
      <c r="AT161" s="216" t="s">
        <v>252</v>
      </c>
      <c r="AU161" s="216" t="s">
        <v>98</v>
      </c>
      <c r="AV161" s="15" t="s">
        <v>221</v>
      </c>
      <c r="AW161" s="15" t="s">
        <v>42</v>
      </c>
      <c r="AX161" s="15" t="s">
        <v>88</v>
      </c>
      <c r="AY161" s="216" t="s">
        <v>209</v>
      </c>
    </row>
    <row r="162" spans="1:65" s="14" customFormat="1" ht="11.25">
      <c r="B162" s="207"/>
      <c r="D162" s="199" t="s">
        <v>252</v>
      </c>
      <c r="E162" s="208" t="s">
        <v>1</v>
      </c>
      <c r="F162" s="209" t="s">
        <v>254</v>
      </c>
      <c r="H162" s="210">
        <v>29</v>
      </c>
      <c r="I162" s="211"/>
      <c r="L162" s="207"/>
      <c r="M162" s="212"/>
      <c r="N162" s="213"/>
      <c r="O162" s="213"/>
      <c r="P162" s="213"/>
      <c r="Q162" s="213"/>
      <c r="R162" s="213"/>
      <c r="S162" s="213"/>
      <c r="T162" s="214"/>
      <c r="AT162" s="208" t="s">
        <v>252</v>
      </c>
      <c r="AU162" s="208" t="s">
        <v>98</v>
      </c>
      <c r="AV162" s="14" t="s">
        <v>216</v>
      </c>
      <c r="AW162" s="14" t="s">
        <v>42</v>
      </c>
      <c r="AX162" s="14" t="s">
        <v>23</v>
      </c>
      <c r="AY162" s="208" t="s">
        <v>209</v>
      </c>
    </row>
    <row r="163" spans="1:65" s="2" customFormat="1" ht="16.5" customHeight="1">
      <c r="A163" s="36"/>
      <c r="B163" s="155"/>
      <c r="C163" s="186" t="s">
        <v>269</v>
      </c>
      <c r="D163" s="186" t="s">
        <v>211</v>
      </c>
      <c r="E163" s="187" t="s">
        <v>270</v>
      </c>
      <c r="F163" s="188" t="s">
        <v>271</v>
      </c>
      <c r="G163" s="189" t="s">
        <v>262</v>
      </c>
      <c r="H163" s="190">
        <v>29</v>
      </c>
      <c r="I163" s="191"/>
      <c r="J163" s="192">
        <f>ROUND(I163*H163,2)</f>
        <v>0</v>
      </c>
      <c r="K163" s="188" t="s">
        <v>215</v>
      </c>
      <c r="L163" s="37"/>
      <c r="M163" s="193" t="s">
        <v>1</v>
      </c>
      <c r="N163" s="194" t="s">
        <v>54</v>
      </c>
      <c r="O163" s="62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7" t="s">
        <v>216</v>
      </c>
      <c r="AT163" s="197" t="s">
        <v>211</v>
      </c>
      <c r="AU163" s="197" t="s">
        <v>98</v>
      </c>
      <c r="AY163" s="18" t="s">
        <v>209</v>
      </c>
      <c r="BE163" s="102">
        <f>IF(N163="základní",J163,0)</f>
        <v>0</v>
      </c>
      <c r="BF163" s="102">
        <f>IF(N163="snížená",J163,0)</f>
        <v>0</v>
      </c>
      <c r="BG163" s="102">
        <f>IF(N163="zákl. přenesená",J163,0)</f>
        <v>0</v>
      </c>
      <c r="BH163" s="102">
        <f>IF(N163="sníž. přenesená",J163,0)</f>
        <v>0</v>
      </c>
      <c r="BI163" s="102">
        <f>IF(N163="nulová",J163,0)</f>
        <v>0</v>
      </c>
      <c r="BJ163" s="18" t="s">
        <v>23</v>
      </c>
      <c r="BK163" s="102">
        <f>ROUND(I163*H163,2)</f>
        <v>0</v>
      </c>
      <c r="BL163" s="18" t="s">
        <v>216</v>
      </c>
      <c r="BM163" s="197" t="s">
        <v>272</v>
      </c>
    </row>
    <row r="164" spans="1:65" s="13" customFormat="1" ht="11.25">
      <c r="B164" s="198"/>
      <c r="D164" s="199" t="s">
        <v>252</v>
      </c>
      <c r="E164" s="200" t="s">
        <v>1</v>
      </c>
      <c r="F164" s="201" t="s">
        <v>148</v>
      </c>
      <c r="H164" s="202">
        <v>29</v>
      </c>
      <c r="I164" s="203"/>
      <c r="L164" s="198"/>
      <c r="M164" s="204"/>
      <c r="N164" s="205"/>
      <c r="O164" s="205"/>
      <c r="P164" s="205"/>
      <c r="Q164" s="205"/>
      <c r="R164" s="205"/>
      <c r="S164" s="205"/>
      <c r="T164" s="206"/>
      <c r="AT164" s="200" t="s">
        <v>252</v>
      </c>
      <c r="AU164" s="200" t="s">
        <v>98</v>
      </c>
      <c r="AV164" s="13" t="s">
        <v>98</v>
      </c>
      <c r="AW164" s="13" t="s">
        <v>42</v>
      </c>
      <c r="AX164" s="13" t="s">
        <v>23</v>
      </c>
      <c r="AY164" s="200" t="s">
        <v>209</v>
      </c>
    </row>
    <row r="165" spans="1:65" s="2" customFormat="1" ht="16.5" customHeight="1">
      <c r="A165" s="36"/>
      <c r="B165" s="155"/>
      <c r="C165" s="186" t="s">
        <v>273</v>
      </c>
      <c r="D165" s="186" t="s">
        <v>211</v>
      </c>
      <c r="E165" s="187" t="s">
        <v>274</v>
      </c>
      <c r="F165" s="188" t="s">
        <v>275</v>
      </c>
      <c r="G165" s="189" t="s">
        <v>262</v>
      </c>
      <c r="H165" s="190">
        <v>14.8</v>
      </c>
      <c r="I165" s="191"/>
      <c r="J165" s="192">
        <f>ROUND(I165*H165,2)</f>
        <v>0</v>
      </c>
      <c r="K165" s="188" t="s">
        <v>215</v>
      </c>
      <c r="L165" s="37"/>
      <c r="M165" s="193" t="s">
        <v>1</v>
      </c>
      <c r="N165" s="194" t="s">
        <v>54</v>
      </c>
      <c r="O165" s="62"/>
      <c r="P165" s="195">
        <f>O165*H165</f>
        <v>0</v>
      </c>
      <c r="Q165" s="195">
        <v>0</v>
      </c>
      <c r="R165" s="195">
        <f>Q165*H165</f>
        <v>0</v>
      </c>
      <c r="S165" s="195">
        <v>0.115</v>
      </c>
      <c r="T165" s="196">
        <f>S165*H165</f>
        <v>1.7020000000000002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7" t="s">
        <v>216</v>
      </c>
      <c r="AT165" s="197" t="s">
        <v>211</v>
      </c>
      <c r="AU165" s="197" t="s">
        <v>98</v>
      </c>
      <c r="AY165" s="18" t="s">
        <v>209</v>
      </c>
      <c r="BE165" s="102">
        <f>IF(N165="základní",J165,0)</f>
        <v>0</v>
      </c>
      <c r="BF165" s="102">
        <f>IF(N165="snížená",J165,0)</f>
        <v>0</v>
      </c>
      <c r="BG165" s="102">
        <f>IF(N165="zákl. přenesená",J165,0)</f>
        <v>0</v>
      </c>
      <c r="BH165" s="102">
        <f>IF(N165="sníž. přenesená",J165,0)</f>
        <v>0</v>
      </c>
      <c r="BI165" s="102">
        <f>IF(N165="nulová",J165,0)</f>
        <v>0</v>
      </c>
      <c r="BJ165" s="18" t="s">
        <v>23</v>
      </c>
      <c r="BK165" s="102">
        <f>ROUND(I165*H165,2)</f>
        <v>0</v>
      </c>
      <c r="BL165" s="18" t="s">
        <v>216</v>
      </c>
      <c r="BM165" s="197" t="s">
        <v>276</v>
      </c>
    </row>
    <row r="166" spans="1:65" s="16" customFormat="1" ht="11.25">
      <c r="B166" s="223"/>
      <c r="D166" s="199" t="s">
        <v>252</v>
      </c>
      <c r="E166" s="224" t="s">
        <v>1</v>
      </c>
      <c r="F166" s="225" t="s">
        <v>277</v>
      </c>
      <c r="H166" s="224" t="s">
        <v>1</v>
      </c>
      <c r="I166" s="226"/>
      <c r="L166" s="223"/>
      <c r="M166" s="227"/>
      <c r="N166" s="228"/>
      <c r="O166" s="228"/>
      <c r="P166" s="228"/>
      <c r="Q166" s="228"/>
      <c r="R166" s="228"/>
      <c r="S166" s="228"/>
      <c r="T166" s="229"/>
      <c r="AT166" s="224" t="s">
        <v>252</v>
      </c>
      <c r="AU166" s="224" t="s">
        <v>98</v>
      </c>
      <c r="AV166" s="16" t="s">
        <v>23</v>
      </c>
      <c r="AW166" s="16" t="s">
        <v>42</v>
      </c>
      <c r="AX166" s="16" t="s">
        <v>88</v>
      </c>
      <c r="AY166" s="224" t="s">
        <v>209</v>
      </c>
    </row>
    <row r="167" spans="1:65" s="16" customFormat="1" ht="11.25">
      <c r="B167" s="223"/>
      <c r="D167" s="199" t="s">
        <v>252</v>
      </c>
      <c r="E167" s="224" t="s">
        <v>1</v>
      </c>
      <c r="F167" s="225" t="s">
        <v>278</v>
      </c>
      <c r="H167" s="224" t="s">
        <v>1</v>
      </c>
      <c r="I167" s="226"/>
      <c r="L167" s="223"/>
      <c r="M167" s="227"/>
      <c r="N167" s="228"/>
      <c r="O167" s="228"/>
      <c r="P167" s="228"/>
      <c r="Q167" s="228"/>
      <c r="R167" s="228"/>
      <c r="S167" s="228"/>
      <c r="T167" s="229"/>
      <c r="AT167" s="224" t="s">
        <v>252</v>
      </c>
      <c r="AU167" s="224" t="s">
        <v>98</v>
      </c>
      <c r="AV167" s="16" t="s">
        <v>23</v>
      </c>
      <c r="AW167" s="16" t="s">
        <v>42</v>
      </c>
      <c r="AX167" s="16" t="s">
        <v>88</v>
      </c>
      <c r="AY167" s="224" t="s">
        <v>209</v>
      </c>
    </row>
    <row r="168" spans="1:65" s="13" customFormat="1" ht="11.25">
      <c r="B168" s="198"/>
      <c r="D168" s="199" t="s">
        <v>252</v>
      </c>
      <c r="E168" s="200" t="s">
        <v>1</v>
      </c>
      <c r="F168" s="201" t="s">
        <v>279</v>
      </c>
      <c r="H168" s="202">
        <v>14.8</v>
      </c>
      <c r="I168" s="203"/>
      <c r="L168" s="198"/>
      <c r="M168" s="204"/>
      <c r="N168" s="205"/>
      <c r="O168" s="205"/>
      <c r="P168" s="205"/>
      <c r="Q168" s="205"/>
      <c r="R168" s="205"/>
      <c r="S168" s="205"/>
      <c r="T168" s="206"/>
      <c r="AT168" s="200" t="s">
        <v>252</v>
      </c>
      <c r="AU168" s="200" t="s">
        <v>98</v>
      </c>
      <c r="AV168" s="13" t="s">
        <v>98</v>
      </c>
      <c r="AW168" s="13" t="s">
        <v>42</v>
      </c>
      <c r="AX168" s="13" t="s">
        <v>88</v>
      </c>
      <c r="AY168" s="200" t="s">
        <v>209</v>
      </c>
    </row>
    <row r="169" spans="1:65" s="14" customFormat="1" ht="11.25">
      <c r="B169" s="207"/>
      <c r="D169" s="199" t="s">
        <v>252</v>
      </c>
      <c r="E169" s="208" t="s">
        <v>142</v>
      </c>
      <c r="F169" s="209" t="s">
        <v>254</v>
      </c>
      <c r="H169" s="210">
        <v>14.8</v>
      </c>
      <c r="I169" s="211"/>
      <c r="L169" s="207"/>
      <c r="M169" s="212"/>
      <c r="N169" s="213"/>
      <c r="O169" s="213"/>
      <c r="P169" s="213"/>
      <c r="Q169" s="213"/>
      <c r="R169" s="213"/>
      <c r="S169" s="213"/>
      <c r="T169" s="214"/>
      <c r="AT169" s="208" t="s">
        <v>252</v>
      </c>
      <c r="AU169" s="208" t="s">
        <v>98</v>
      </c>
      <c r="AV169" s="14" t="s">
        <v>216</v>
      </c>
      <c r="AW169" s="14" t="s">
        <v>42</v>
      </c>
      <c r="AX169" s="14" t="s">
        <v>23</v>
      </c>
      <c r="AY169" s="208" t="s">
        <v>209</v>
      </c>
    </row>
    <row r="170" spans="1:65" s="2" customFormat="1" ht="16.5" customHeight="1">
      <c r="A170" s="36"/>
      <c r="B170" s="155"/>
      <c r="C170" s="186" t="s">
        <v>8</v>
      </c>
      <c r="D170" s="186" t="s">
        <v>211</v>
      </c>
      <c r="E170" s="187" t="s">
        <v>280</v>
      </c>
      <c r="F170" s="188" t="s">
        <v>281</v>
      </c>
      <c r="G170" s="189" t="s">
        <v>250</v>
      </c>
      <c r="H170" s="190">
        <v>1.776</v>
      </c>
      <c r="I170" s="191"/>
      <c r="J170" s="192">
        <f>ROUND(I170*H170,2)</f>
        <v>0</v>
      </c>
      <c r="K170" s="188" t="s">
        <v>215</v>
      </c>
      <c r="L170" s="37"/>
      <c r="M170" s="193" t="s">
        <v>1</v>
      </c>
      <c r="N170" s="194" t="s">
        <v>54</v>
      </c>
      <c r="O170" s="62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7" t="s">
        <v>216</v>
      </c>
      <c r="AT170" s="197" t="s">
        <v>211</v>
      </c>
      <c r="AU170" s="197" t="s">
        <v>98</v>
      </c>
      <c r="AY170" s="18" t="s">
        <v>209</v>
      </c>
      <c r="BE170" s="102">
        <f>IF(N170="základní",J170,0)</f>
        <v>0</v>
      </c>
      <c r="BF170" s="102">
        <f>IF(N170="snížená",J170,0)</f>
        <v>0</v>
      </c>
      <c r="BG170" s="102">
        <f>IF(N170="zákl. přenesená",J170,0)</f>
        <v>0</v>
      </c>
      <c r="BH170" s="102">
        <f>IF(N170="sníž. přenesená",J170,0)</f>
        <v>0</v>
      </c>
      <c r="BI170" s="102">
        <f>IF(N170="nulová",J170,0)</f>
        <v>0</v>
      </c>
      <c r="BJ170" s="18" t="s">
        <v>23</v>
      </c>
      <c r="BK170" s="102">
        <f>ROUND(I170*H170,2)</f>
        <v>0</v>
      </c>
      <c r="BL170" s="18" t="s">
        <v>216</v>
      </c>
      <c r="BM170" s="197" t="s">
        <v>282</v>
      </c>
    </row>
    <row r="171" spans="1:65" s="16" customFormat="1" ht="11.25">
      <c r="B171" s="223"/>
      <c r="D171" s="199" t="s">
        <v>252</v>
      </c>
      <c r="E171" s="224" t="s">
        <v>1</v>
      </c>
      <c r="F171" s="225" t="s">
        <v>277</v>
      </c>
      <c r="H171" s="224" t="s">
        <v>1</v>
      </c>
      <c r="I171" s="226"/>
      <c r="L171" s="223"/>
      <c r="M171" s="227"/>
      <c r="N171" s="228"/>
      <c r="O171" s="228"/>
      <c r="P171" s="228"/>
      <c r="Q171" s="228"/>
      <c r="R171" s="228"/>
      <c r="S171" s="228"/>
      <c r="T171" s="229"/>
      <c r="AT171" s="224" t="s">
        <v>252</v>
      </c>
      <c r="AU171" s="224" t="s">
        <v>98</v>
      </c>
      <c r="AV171" s="16" t="s">
        <v>23</v>
      </c>
      <c r="AW171" s="16" t="s">
        <v>42</v>
      </c>
      <c r="AX171" s="16" t="s">
        <v>88</v>
      </c>
      <c r="AY171" s="224" t="s">
        <v>209</v>
      </c>
    </row>
    <row r="172" spans="1:65" s="16" customFormat="1" ht="11.25">
      <c r="B172" s="223"/>
      <c r="D172" s="199" t="s">
        <v>252</v>
      </c>
      <c r="E172" s="224" t="s">
        <v>1</v>
      </c>
      <c r="F172" s="225" t="s">
        <v>278</v>
      </c>
      <c r="H172" s="224" t="s">
        <v>1</v>
      </c>
      <c r="I172" s="226"/>
      <c r="L172" s="223"/>
      <c r="M172" s="227"/>
      <c r="N172" s="228"/>
      <c r="O172" s="228"/>
      <c r="P172" s="228"/>
      <c r="Q172" s="228"/>
      <c r="R172" s="228"/>
      <c r="S172" s="228"/>
      <c r="T172" s="229"/>
      <c r="AT172" s="224" t="s">
        <v>252</v>
      </c>
      <c r="AU172" s="224" t="s">
        <v>98</v>
      </c>
      <c r="AV172" s="16" t="s">
        <v>23</v>
      </c>
      <c r="AW172" s="16" t="s">
        <v>42</v>
      </c>
      <c r="AX172" s="16" t="s">
        <v>88</v>
      </c>
      <c r="AY172" s="224" t="s">
        <v>209</v>
      </c>
    </row>
    <row r="173" spans="1:65" s="13" customFormat="1" ht="11.25">
      <c r="B173" s="198"/>
      <c r="D173" s="199" t="s">
        <v>252</v>
      </c>
      <c r="E173" s="200" t="s">
        <v>1</v>
      </c>
      <c r="F173" s="201" t="s">
        <v>283</v>
      </c>
      <c r="H173" s="202">
        <v>1.776</v>
      </c>
      <c r="I173" s="203"/>
      <c r="L173" s="198"/>
      <c r="M173" s="204"/>
      <c r="N173" s="205"/>
      <c r="O173" s="205"/>
      <c r="P173" s="205"/>
      <c r="Q173" s="205"/>
      <c r="R173" s="205"/>
      <c r="S173" s="205"/>
      <c r="T173" s="206"/>
      <c r="AT173" s="200" t="s">
        <v>252</v>
      </c>
      <c r="AU173" s="200" t="s">
        <v>98</v>
      </c>
      <c r="AV173" s="13" t="s">
        <v>98</v>
      </c>
      <c r="AW173" s="13" t="s">
        <v>42</v>
      </c>
      <c r="AX173" s="13" t="s">
        <v>23</v>
      </c>
      <c r="AY173" s="200" t="s">
        <v>209</v>
      </c>
    </row>
    <row r="174" spans="1:65" s="2" customFormat="1" ht="16.5" customHeight="1">
      <c r="A174" s="36"/>
      <c r="B174" s="155"/>
      <c r="C174" s="186" t="s">
        <v>284</v>
      </c>
      <c r="D174" s="186" t="s">
        <v>211</v>
      </c>
      <c r="E174" s="187" t="s">
        <v>285</v>
      </c>
      <c r="F174" s="188" t="s">
        <v>286</v>
      </c>
      <c r="G174" s="189" t="s">
        <v>250</v>
      </c>
      <c r="H174" s="190">
        <v>3.496</v>
      </c>
      <c r="I174" s="191"/>
      <c r="J174" s="192">
        <f>ROUND(I174*H174,2)</f>
        <v>0</v>
      </c>
      <c r="K174" s="188" t="s">
        <v>215</v>
      </c>
      <c r="L174" s="37"/>
      <c r="M174" s="193" t="s">
        <v>1</v>
      </c>
      <c r="N174" s="194" t="s">
        <v>54</v>
      </c>
      <c r="O174" s="62"/>
      <c r="P174" s="195">
        <f>O174*H174</f>
        <v>0</v>
      </c>
      <c r="Q174" s="195">
        <v>0</v>
      </c>
      <c r="R174" s="195">
        <f>Q174*H174</f>
        <v>0</v>
      </c>
      <c r="S174" s="195">
        <v>0.24</v>
      </c>
      <c r="T174" s="196">
        <f>S174*H174</f>
        <v>0.83904000000000001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7" t="s">
        <v>216</v>
      </c>
      <c r="AT174" s="197" t="s">
        <v>211</v>
      </c>
      <c r="AU174" s="197" t="s">
        <v>98</v>
      </c>
      <c r="AY174" s="18" t="s">
        <v>209</v>
      </c>
      <c r="BE174" s="102">
        <f>IF(N174="základní",J174,0)</f>
        <v>0</v>
      </c>
      <c r="BF174" s="102">
        <f>IF(N174="snížená",J174,0)</f>
        <v>0</v>
      </c>
      <c r="BG174" s="102">
        <f>IF(N174="zákl. přenesená",J174,0)</f>
        <v>0</v>
      </c>
      <c r="BH174" s="102">
        <f>IF(N174="sníž. přenesená",J174,0)</f>
        <v>0</v>
      </c>
      <c r="BI174" s="102">
        <f>IF(N174="nulová",J174,0)</f>
        <v>0</v>
      </c>
      <c r="BJ174" s="18" t="s">
        <v>23</v>
      </c>
      <c r="BK174" s="102">
        <f>ROUND(I174*H174,2)</f>
        <v>0</v>
      </c>
      <c r="BL174" s="18" t="s">
        <v>216</v>
      </c>
      <c r="BM174" s="197" t="s">
        <v>287</v>
      </c>
    </row>
    <row r="175" spans="1:65" s="13" customFormat="1" ht="11.25">
      <c r="B175" s="198"/>
      <c r="D175" s="199" t="s">
        <v>252</v>
      </c>
      <c r="E175" s="200" t="s">
        <v>1</v>
      </c>
      <c r="F175" s="201" t="s">
        <v>288</v>
      </c>
      <c r="H175" s="202">
        <v>3.496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252</v>
      </c>
      <c r="AU175" s="200" t="s">
        <v>98</v>
      </c>
      <c r="AV175" s="13" t="s">
        <v>98</v>
      </c>
      <c r="AW175" s="13" t="s">
        <v>42</v>
      </c>
      <c r="AX175" s="13" t="s">
        <v>23</v>
      </c>
      <c r="AY175" s="200" t="s">
        <v>209</v>
      </c>
    </row>
    <row r="176" spans="1:65" s="2" customFormat="1" ht="16.5" customHeight="1">
      <c r="A176" s="36"/>
      <c r="B176" s="155"/>
      <c r="C176" s="186" t="s">
        <v>289</v>
      </c>
      <c r="D176" s="186" t="s">
        <v>211</v>
      </c>
      <c r="E176" s="187" t="s">
        <v>290</v>
      </c>
      <c r="F176" s="188" t="s">
        <v>291</v>
      </c>
      <c r="G176" s="189" t="s">
        <v>250</v>
      </c>
      <c r="H176" s="190">
        <v>31.74</v>
      </c>
      <c r="I176" s="191"/>
      <c r="J176" s="192">
        <f>ROUND(I176*H176,2)</f>
        <v>0</v>
      </c>
      <c r="K176" s="188" t="s">
        <v>215</v>
      </c>
      <c r="L176" s="37"/>
      <c r="M176" s="193" t="s">
        <v>1</v>
      </c>
      <c r="N176" s="194" t="s">
        <v>54</v>
      </c>
      <c r="O176" s="62"/>
      <c r="P176" s="195">
        <f>O176*H176</f>
        <v>0</v>
      </c>
      <c r="Q176" s="195">
        <v>0</v>
      </c>
      <c r="R176" s="195">
        <f>Q176*H176</f>
        <v>0</v>
      </c>
      <c r="S176" s="195">
        <v>0.23499999999999999</v>
      </c>
      <c r="T176" s="196">
        <f>S176*H176</f>
        <v>7.458899999999999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7" t="s">
        <v>216</v>
      </c>
      <c r="AT176" s="197" t="s">
        <v>211</v>
      </c>
      <c r="AU176" s="197" t="s">
        <v>98</v>
      </c>
      <c r="AY176" s="18" t="s">
        <v>209</v>
      </c>
      <c r="BE176" s="102">
        <f>IF(N176="základní",J176,0)</f>
        <v>0</v>
      </c>
      <c r="BF176" s="102">
        <f>IF(N176="snížená",J176,0)</f>
        <v>0</v>
      </c>
      <c r="BG176" s="102">
        <f>IF(N176="zákl. přenesená",J176,0)</f>
        <v>0</v>
      </c>
      <c r="BH176" s="102">
        <f>IF(N176="sníž. přenesená",J176,0)</f>
        <v>0</v>
      </c>
      <c r="BI176" s="102">
        <f>IF(N176="nulová",J176,0)</f>
        <v>0</v>
      </c>
      <c r="BJ176" s="18" t="s">
        <v>23</v>
      </c>
      <c r="BK176" s="102">
        <f>ROUND(I176*H176,2)</f>
        <v>0</v>
      </c>
      <c r="BL176" s="18" t="s">
        <v>216</v>
      </c>
      <c r="BM176" s="197" t="s">
        <v>292</v>
      </c>
    </row>
    <row r="177" spans="1:65" s="13" customFormat="1" ht="11.25">
      <c r="B177" s="198"/>
      <c r="D177" s="199" t="s">
        <v>252</v>
      </c>
      <c r="E177" s="200" t="s">
        <v>1</v>
      </c>
      <c r="F177" s="201" t="s">
        <v>293</v>
      </c>
      <c r="H177" s="202">
        <v>8.06</v>
      </c>
      <c r="I177" s="203"/>
      <c r="L177" s="198"/>
      <c r="M177" s="204"/>
      <c r="N177" s="205"/>
      <c r="O177" s="205"/>
      <c r="P177" s="205"/>
      <c r="Q177" s="205"/>
      <c r="R177" s="205"/>
      <c r="S177" s="205"/>
      <c r="T177" s="206"/>
      <c r="AT177" s="200" t="s">
        <v>252</v>
      </c>
      <c r="AU177" s="200" t="s">
        <v>98</v>
      </c>
      <c r="AV177" s="13" t="s">
        <v>98</v>
      </c>
      <c r="AW177" s="13" t="s">
        <v>42</v>
      </c>
      <c r="AX177" s="13" t="s">
        <v>88</v>
      </c>
      <c r="AY177" s="200" t="s">
        <v>209</v>
      </c>
    </row>
    <row r="178" spans="1:65" s="16" customFormat="1" ht="11.25">
      <c r="B178" s="223"/>
      <c r="D178" s="199" t="s">
        <v>252</v>
      </c>
      <c r="E178" s="224" t="s">
        <v>1</v>
      </c>
      <c r="F178" s="225" t="s">
        <v>294</v>
      </c>
      <c r="H178" s="224" t="s">
        <v>1</v>
      </c>
      <c r="I178" s="226"/>
      <c r="L178" s="223"/>
      <c r="M178" s="227"/>
      <c r="N178" s="228"/>
      <c r="O178" s="228"/>
      <c r="P178" s="228"/>
      <c r="Q178" s="228"/>
      <c r="R178" s="228"/>
      <c r="S178" s="228"/>
      <c r="T178" s="229"/>
      <c r="AT178" s="224" t="s">
        <v>252</v>
      </c>
      <c r="AU178" s="224" t="s">
        <v>98</v>
      </c>
      <c r="AV178" s="16" t="s">
        <v>23</v>
      </c>
      <c r="AW178" s="16" t="s">
        <v>42</v>
      </c>
      <c r="AX178" s="16" t="s">
        <v>88</v>
      </c>
      <c r="AY178" s="224" t="s">
        <v>209</v>
      </c>
    </row>
    <row r="179" spans="1:65" s="16" customFormat="1" ht="11.25">
      <c r="B179" s="223"/>
      <c r="D179" s="199" t="s">
        <v>252</v>
      </c>
      <c r="E179" s="224" t="s">
        <v>1</v>
      </c>
      <c r="F179" s="225" t="s">
        <v>295</v>
      </c>
      <c r="H179" s="224" t="s">
        <v>1</v>
      </c>
      <c r="I179" s="226"/>
      <c r="L179" s="223"/>
      <c r="M179" s="227"/>
      <c r="N179" s="228"/>
      <c r="O179" s="228"/>
      <c r="P179" s="228"/>
      <c r="Q179" s="228"/>
      <c r="R179" s="228"/>
      <c r="S179" s="228"/>
      <c r="T179" s="229"/>
      <c r="AT179" s="224" t="s">
        <v>252</v>
      </c>
      <c r="AU179" s="224" t="s">
        <v>98</v>
      </c>
      <c r="AV179" s="16" t="s">
        <v>23</v>
      </c>
      <c r="AW179" s="16" t="s">
        <v>42</v>
      </c>
      <c r="AX179" s="16" t="s">
        <v>88</v>
      </c>
      <c r="AY179" s="224" t="s">
        <v>209</v>
      </c>
    </row>
    <row r="180" spans="1:65" s="13" customFormat="1" ht="11.25">
      <c r="B180" s="198"/>
      <c r="D180" s="199" t="s">
        <v>252</v>
      </c>
      <c r="E180" s="200" t="s">
        <v>1</v>
      </c>
      <c r="F180" s="201" t="s">
        <v>118</v>
      </c>
      <c r="H180" s="202">
        <v>23.68</v>
      </c>
      <c r="I180" s="203"/>
      <c r="L180" s="198"/>
      <c r="M180" s="204"/>
      <c r="N180" s="205"/>
      <c r="O180" s="205"/>
      <c r="P180" s="205"/>
      <c r="Q180" s="205"/>
      <c r="R180" s="205"/>
      <c r="S180" s="205"/>
      <c r="T180" s="206"/>
      <c r="AT180" s="200" t="s">
        <v>252</v>
      </c>
      <c r="AU180" s="200" t="s">
        <v>98</v>
      </c>
      <c r="AV180" s="13" t="s">
        <v>98</v>
      </c>
      <c r="AW180" s="13" t="s">
        <v>42</v>
      </c>
      <c r="AX180" s="13" t="s">
        <v>88</v>
      </c>
      <c r="AY180" s="200" t="s">
        <v>209</v>
      </c>
    </row>
    <row r="181" spans="1:65" s="14" customFormat="1" ht="11.25">
      <c r="B181" s="207"/>
      <c r="D181" s="199" t="s">
        <v>252</v>
      </c>
      <c r="E181" s="208" t="s">
        <v>1</v>
      </c>
      <c r="F181" s="209" t="s">
        <v>254</v>
      </c>
      <c r="H181" s="210">
        <v>31.74</v>
      </c>
      <c r="I181" s="211"/>
      <c r="L181" s="207"/>
      <c r="M181" s="212"/>
      <c r="N181" s="213"/>
      <c r="O181" s="213"/>
      <c r="P181" s="213"/>
      <c r="Q181" s="213"/>
      <c r="R181" s="213"/>
      <c r="S181" s="213"/>
      <c r="T181" s="214"/>
      <c r="AT181" s="208" t="s">
        <v>252</v>
      </c>
      <c r="AU181" s="208" t="s">
        <v>98</v>
      </c>
      <c r="AV181" s="14" t="s">
        <v>216</v>
      </c>
      <c r="AW181" s="14" t="s">
        <v>42</v>
      </c>
      <c r="AX181" s="14" t="s">
        <v>23</v>
      </c>
      <c r="AY181" s="208" t="s">
        <v>209</v>
      </c>
    </row>
    <row r="182" spans="1:65" s="2" customFormat="1" ht="16.5" customHeight="1">
      <c r="A182" s="36"/>
      <c r="B182" s="155"/>
      <c r="C182" s="186" t="s">
        <v>296</v>
      </c>
      <c r="D182" s="186" t="s">
        <v>211</v>
      </c>
      <c r="E182" s="187" t="s">
        <v>297</v>
      </c>
      <c r="F182" s="188" t="s">
        <v>298</v>
      </c>
      <c r="G182" s="189" t="s">
        <v>250</v>
      </c>
      <c r="H182" s="190">
        <v>18.431000000000001</v>
      </c>
      <c r="I182" s="191"/>
      <c r="J182" s="192">
        <f>ROUND(I182*H182,2)</f>
        <v>0</v>
      </c>
      <c r="K182" s="188" t="s">
        <v>215</v>
      </c>
      <c r="L182" s="37"/>
      <c r="M182" s="193" t="s">
        <v>1</v>
      </c>
      <c r="N182" s="194" t="s">
        <v>54</v>
      </c>
      <c r="O182" s="62"/>
      <c r="P182" s="195">
        <f>O182*H182</f>
        <v>0</v>
      </c>
      <c r="Q182" s="195">
        <v>0</v>
      </c>
      <c r="R182" s="195">
        <f>Q182*H182</f>
        <v>0</v>
      </c>
      <c r="S182" s="195">
        <v>0.4</v>
      </c>
      <c r="T182" s="196">
        <f>S182*H182</f>
        <v>7.3724000000000007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7" t="s">
        <v>216</v>
      </c>
      <c r="AT182" s="197" t="s">
        <v>211</v>
      </c>
      <c r="AU182" s="197" t="s">
        <v>98</v>
      </c>
      <c r="AY182" s="18" t="s">
        <v>209</v>
      </c>
      <c r="BE182" s="102">
        <f>IF(N182="základní",J182,0)</f>
        <v>0</v>
      </c>
      <c r="BF182" s="102">
        <f>IF(N182="snížená",J182,0)</f>
        <v>0</v>
      </c>
      <c r="BG182" s="102">
        <f>IF(N182="zákl. přenesená",J182,0)</f>
        <v>0</v>
      </c>
      <c r="BH182" s="102">
        <f>IF(N182="sníž. přenesená",J182,0)</f>
        <v>0</v>
      </c>
      <c r="BI182" s="102">
        <f>IF(N182="nulová",J182,0)</f>
        <v>0</v>
      </c>
      <c r="BJ182" s="18" t="s">
        <v>23</v>
      </c>
      <c r="BK182" s="102">
        <f>ROUND(I182*H182,2)</f>
        <v>0</v>
      </c>
      <c r="BL182" s="18" t="s">
        <v>216</v>
      </c>
      <c r="BM182" s="197" t="s">
        <v>299</v>
      </c>
    </row>
    <row r="183" spans="1:65" s="16" customFormat="1" ht="11.25">
      <c r="B183" s="223"/>
      <c r="D183" s="199" t="s">
        <v>252</v>
      </c>
      <c r="E183" s="224" t="s">
        <v>1</v>
      </c>
      <c r="F183" s="225" t="s">
        <v>300</v>
      </c>
      <c r="H183" s="224" t="s">
        <v>1</v>
      </c>
      <c r="I183" s="226"/>
      <c r="L183" s="223"/>
      <c r="M183" s="227"/>
      <c r="N183" s="228"/>
      <c r="O183" s="228"/>
      <c r="P183" s="228"/>
      <c r="Q183" s="228"/>
      <c r="R183" s="228"/>
      <c r="S183" s="228"/>
      <c r="T183" s="229"/>
      <c r="AT183" s="224" t="s">
        <v>252</v>
      </c>
      <c r="AU183" s="224" t="s">
        <v>98</v>
      </c>
      <c r="AV183" s="16" t="s">
        <v>23</v>
      </c>
      <c r="AW183" s="16" t="s">
        <v>42</v>
      </c>
      <c r="AX183" s="16" t="s">
        <v>88</v>
      </c>
      <c r="AY183" s="224" t="s">
        <v>209</v>
      </c>
    </row>
    <row r="184" spans="1:65" s="16" customFormat="1" ht="11.25">
      <c r="B184" s="223"/>
      <c r="D184" s="199" t="s">
        <v>252</v>
      </c>
      <c r="E184" s="224" t="s">
        <v>1</v>
      </c>
      <c r="F184" s="225" t="s">
        <v>301</v>
      </c>
      <c r="H184" s="224" t="s">
        <v>1</v>
      </c>
      <c r="I184" s="226"/>
      <c r="L184" s="223"/>
      <c r="M184" s="227"/>
      <c r="N184" s="228"/>
      <c r="O184" s="228"/>
      <c r="P184" s="228"/>
      <c r="Q184" s="228"/>
      <c r="R184" s="228"/>
      <c r="S184" s="228"/>
      <c r="T184" s="229"/>
      <c r="AT184" s="224" t="s">
        <v>252</v>
      </c>
      <c r="AU184" s="224" t="s">
        <v>98</v>
      </c>
      <c r="AV184" s="16" t="s">
        <v>23</v>
      </c>
      <c r="AW184" s="16" t="s">
        <v>42</v>
      </c>
      <c r="AX184" s="16" t="s">
        <v>88</v>
      </c>
      <c r="AY184" s="224" t="s">
        <v>209</v>
      </c>
    </row>
    <row r="185" spans="1:65" s="13" customFormat="1" ht="11.25">
      <c r="B185" s="198"/>
      <c r="D185" s="199" t="s">
        <v>252</v>
      </c>
      <c r="E185" s="200" t="s">
        <v>1</v>
      </c>
      <c r="F185" s="201" t="s">
        <v>302</v>
      </c>
      <c r="H185" s="202">
        <v>6.242</v>
      </c>
      <c r="I185" s="203"/>
      <c r="L185" s="198"/>
      <c r="M185" s="204"/>
      <c r="N185" s="205"/>
      <c r="O185" s="205"/>
      <c r="P185" s="205"/>
      <c r="Q185" s="205"/>
      <c r="R185" s="205"/>
      <c r="S185" s="205"/>
      <c r="T185" s="206"/>
      <c r="AT185" s="200" t="s">
        <v>252</v>
      </c>
      <c r="AU185" s="200" t="s">
        <v>98</v>
      </c>
      <c r="AV185" s="13" t="s">
        <v>98</v>
      </c>
      <c r="AW185" s="13" t="s">
        <v>42</v>
      </c>
      <c r="AX185" s="13" t="s">
        <v>88</v>
      </c>
      <c r="AY185" s="200" t="s">
        <v>209</v>
      </c>
    </row>
    <row r="186" spans="1:65" s="16" customFormat="1" ht="11.25">
      <c r="B186" s="223"/>
      <c r="D186" s="199" t="s">
        <v>252</v>
      </c>
      <c r="E186" s="224" t="s">
        <v>1</v>
      </c>
      <c r="F186" s="225" t="s">
        <v>303</v>
      </c>
      <c r="H186" s="224" t="s">
        <v>1</v>
      </c>
      <c r="I186" s="226"/>
      <c r="L186" s="223"/>
      <c r="M186" s="227"/>
      <c r="N186" s="228"/>
      <c r="O186" s="228"/>
      <c r="P186" s="228"/>
      <c r="Q186" s="228"/>
      <c r="R186" s="228"/>
      <c r="S186" s="228"/>
      <c r="T186" s="229"/>
      <c r="AT186" s="224" t="s">
        <v>252</v>
      </c>
      <c r="AU186" s="224" t="s">
        <v>98</v>
      </c>
      <c r="AV186" s="16" t="s">
        <v>23</v>
      </c>
      <c r="AW186" s="16" t="s">
        <v>42</v>
      </c>
      <c r="AX186" s="16" t="s">
        <v>88</v>
      </c>
      <c r="AY186" s="224" t="s">
        <v>209</v>
      </c>
    </row>
    <row r="187" spans="1:65" s="13" customFormat="1" ht="11.25">
      <c r="B187" s="198"/>
      <c r="D187" s="199" t="s">
        <v>252</v>
      </c>
      <c r="E187" s="200" t="s">
        <v>1</v>
      </c>
      <c r="F187" s="201" t="s">
        <v>304</v>
      </c>
      <c r="H187" s="202">
        <v>8.1189999999999998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252</v>
      </c>
      <c r="AU187" s="200" t="s">
        <v>98</v>
      </c>
      <c r="AV187" s="13" t="s">
        <v>98</v>
      </c>
      <c r="AW187" s="13" t="s">
        <v>42</v>
      </c>
      <c r="AX187" s="13" t="s">
        <v>88</v>
      </c>
      <c r="AY187" s="200" t="s">
        <v>209</v>
      </c>
    </row>
    <row r="188" spans="1:65" s="13" customFormat="1" ht="11.25">
      <c r="B188" s="198"/>
      <c r="D188" s="199" t="s">
        <v>252</v>
      </c>
      <c r="E188" s="200" t="s">
        <v>1</v>
      </c>
      <c r="F188" s="201" t="s">
        <v>305</v>
      </c>
      <c r="H188" s="202">
        <v>3.43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252</v>
      </c>
      <c r="AU188" s="200" t="s">
        <v>98</v>
      </c>
      <c r="AV188" s="13" t="s">
        <v>98</v>
      </c>
      <c r="AW188" s="13" t="s">
        <v>42</v>
      </c>
      <c r="AX188" s="13" t="s">
        <v>88</v>
      </c>
      <c r="AY188" s="200" t="s">
        <v>209</v>
      </c>
    </row>
    <row r="189" spans="1:65" s="13" customFormat="1" ht="11.25">
      <c r="B189" s="198"/>
      <c r="D189" s="199" t="s">
        <v>252</v>
      </c>
      <c r="E189" s="200" t="s">
        <v>1</v>
      </c>
      <c r="F189" s="201" t="s">
        <v>306</v>
      </c>
      <c r="H189" s="202">
        <v>0.64</v>
      </c>
      <c r="I189" s="203"/>
      <c r="L189" s="198"/>
      <c r="M189" s="204"/>
      <c r="N189" s="205"/>
      <c r="O189" s="205"/>
      <c r="P189" s="205"/>
      <c r="Q189" s="205"/>
      <c r="R189" s="205"/>
      <c r="S189" s="205"/>
      <c r="T189" s="206"/>
      <c r="AT189" s="200" t="s">
        <v>252</v>
      </c>
      <c r="AU189" s="200" t="s">
        <v>98</v>
      </c>
      <c r="AV189" s="13" t="s">
        <v>98</v>
      </c>
      <c r="AW189" s="13" t="s">
        <v>42</v>
      </c>
      <c r="AX189" s="13" t="s">
        <v>88</v>
      </c>
      <c r="AY189" s="200" t="s">
        <v>209</v>
      </c>
    </row>
    <row r="190" spans="1:65" s="14" customFormat="1" ht="11.25">
      <c r="B190" s="207"/>
      <c r="D190" s="199" t="s">
        <v>252</v>
      </c>
      <c r="E190" s="208" t="s">
        <v>307</v>
      </c>
      <c r="F190" s="209" t="s">
        <v>254</v>
      </c>
      <c r="H190" s="210">
        <v>18.431000000000001</v>
      </c>
      <c r="I190" s="211"/>
      <c r="L190" s="207"/>
      <c r="M190" s="212"/>
      <c r="N190" s="213"/>
      <c r="O190" s="213"/>
      <c r="P190" s="213"/>
      <c r="Q190" s="213"/>
      <c r="R190" s="213"/>
      <c r="S190" s="213"/>
      <c r="T190" s="214"/>
      <c r="AT190" s="208" t="s">
        <v>252</v>
      </c>
      <c r="AU190" s="208" t="s">
        <v>98</v>
      </c>
      <c r="AV190" s="14" t="s">
        <v>216</v>
      </c>
      <c r="AW190" s="14" t="s">
        <v>42</v>
      </c>
      <c r="AX190" s="14" t="s">
        <v>23</v>
      </c>
      <c r="AY190" s="208" t="s">
        <v>209</v>
      </c>
    </row>
    <row r="191" spans="1:65" s="2" customFormat="1" ht="16.5" customHeight="1">
      <c r="A191" s="36"/>
      <c r="B191" s="155"/>
      <c r="C191" s="186" t="s">
        <v>308</v>
      </c>
      <c r="D191" s="186" t="s">
        <v>211</v>
      </c>
      <c r="E191" s="187" t="s">
        <v>309</v>
      </c>
      <c r="F191" s="188" t="s">
        <v>310</v>
      </c>
      <c r="G191" s="189" t="s">
        <v>250</v>
      </c>
      <c r="H191" s="190">
        <v>61.869</v>
      </c>
      <c r="I191" s="191"/>
      <c r="J191" s="192">
        <f>ROUND(I191*H191,2)</f>
        <v>0</v>
      </c>
      <c r="K191" s="188" t="s">
        <v>215</v>
      </c>
      <c r="L191" s="37"/>
      <c r="M191" s="193" t="s">
        <v>1</v>
      </c>
      <c r="N191" s="194" t="s">
        <v>54</v>
      </c>
      <c r="O191" s="62"/>
      <c r="P191" s="195">
        <f>O191*H191</f>
        <v>0</v>
      </c>
      <c r="Q191" s="195">
        <v>0</v>
      </c>
      <c r="R191" s="195">
        <f>Q191*H191</f>
        <v>0</v>
      </c>
      <c r="S191" s="195">
        <v>0.72</v>
      </c>
      <c r="T191" s="196">
        <f>S191*H191</f>
        <v>44.545679999999997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7" t="s">
        <v>216</v>
      </c>
      <c r="AT191" s="197" t="s">
        <v>211</v>
      </c>
      <c r="AU191" s="197" t="s">
        <v>98</v>
      </c>
      <c r="AY191" s="18" t="s">
        <v>209</v>
      </c>
      <c r="BE191" s="102">
        <f>IF(N191="základní",J191,0)</f>
        <v>0</v>
      </c>
      <c r="BF191" s="102">
        <f>IF(N191="snížená",J191,0)</f>
        <v>0</v>
      </c>
      <c r="BG191" s="102">
        <f>IF(N191="zákl. přenesená",J191,0)</f>
        <v>0</v>
      </c>
      <c r="BH191" s="102">
        <f>IF(N191="sníž. přenesená",J191,0)</f>
        <v>0</v>
      </c>
      <c r="BI191" s="102">
        <f>IF(N191="nulová",J191,0)</f>
        <v>0</v>
      </c>
      <c r="BJ191" s="18" t="s">
        <v>23</v>
      </c>
      <c r="BK191" s="102">
        <f>ROUND(I191*H191,2)</f>
        <v>0</v>
      </c>
      <c r="BL191" s="18" t="s">
        <v>216</v>
      </c>
      <c r="BM191" s="197" t="s">
        <v>311</v>
      </c>
    </row>
    <row r="192" spans="1:65" s="16" customFormat="1" ht="11.25">
      <c r="B192" s="223"/>
      <c r="D192" s="199" t="s">
        <v>252</v>
      </c>
      <c r="E192" s="224" t="s">
        <v>1</v>
      </c>
      <c r="F192" s="225" t="s">
        <v>312</v>
      </c>
      <c r="H192" s="224" t="s">
        <v>1</v>
      </c>
      <c r="I192" s="226"/>
      <c r="L192" s="223"/>
      <c r="M192" s="227"/>
      <c r="N192" s="228"/>
      <c r="O192" s="228"/>
      <c r="P192" s="228"/>
      <c r="Q192" s="228"/>
      <c r="R192" s="228"/>
      <c r="S192" s="228"/>
      <c r="T192" s="229"/>
      <c r="AT192" s="224" t="s">
        <v>252</v>
      </c>
      <c r="AU192" s="224" t="s">
        <v>98</v>
      </c>
      <c r="AV192" s="16" t="s">
        <v>23</v>
      </c>
      <c r="AW192" s="16" t="s">
        <v>42</v>
      </c>
      <c r="AX192" s="16" t="s">
        <v>88</v>
      </c>
      <c r="AY192" s="224" t="s">
        <v>209</v>
      </c>
    </row>
    <row r="193" spans="1:65" s="13" customFormat="1" ht="11.25">
      <c r="B193" s="198"/>
      <c r="D193" s="199" t="s">
        <v>252</v>
      </c>
      <c r="E193" s="200" t="s">
        <v>1</v>
      </c>
      <c r="F193" s="201" t="s">
        <v>127</v>
      </c>
      <c r="H193" s="202">
        <v>53.808999999999997</v>
      </c>
      <c r="I193" s="203"/>
      <c r="L193" s="198"/>
      <c r="M193" s="204"/>
      <c r="N193" s="205"/>
      <c r="O193" s="205"/>
      <c r="P193" s="205"/>
      <c r="Q193" s="205"/>
      <c r="R193" s="205"/>
      <c r="S193" s="205"/>
      <c r="T193" s="206"/>
      <c r="AT193" s="200" t="s">
        <v>252</v>
      </c>
      <c r="AU193" s="200" t="s">
        <v>98</v>
      </c>
      <c r="AV193" s="13" t="s">
        <v>98</v>
      </c>
      <c r="AW193" s="13" t="s">
        <v>42</v>
      </c>
      <c r="AX193" s="13" t="s">
        <v>88</v>
      </c>
      <c r="AY193" s="200" t="s">
        <v>209</v>
      </c>
    </row>
    <row r="194" spans="1:65" s="13" customFormat="1" ht="11.25">
      <c r="B194" s="198"/>
      <c r="D194" s="199" t="s">
        <v>252</v>
      </c>
      <c r="E194" s="200" t="s">
        <v>1</v>
      </c>
      <c r="F194" s="201" t="s">
        <v>170</v>
      </c>
      <c r="H194" s="202">
        <v>8.06</v>
      </c>
      <c r="I194" s="203"/>
      <c r="L194" s="198"/>
      <c r="M194" s="204"/>
      <c r="N194" s="205"/>
      <c r="O194" s="205"/>
      <c r="P194" s="205"/>
      <c r="Q194" s="205"/>
      <c r="R194" s="205"/>
      <c r="S194" s="205"/>
      <c r="T194" s="206"/>
      <c r="AT194" s="200" t="s">
        <v>252</v>
      </c>
      <c r="AU194" s="200" t="s">
        <v>98</v>
      </c>
      <c r="AV194" s="13" t="s">
        <v>98</v>
      </c>
      <c r="AW194" s="13" t="s">
        <v>42</v>
      </c>
      <c r="AX194" s="13" t="s">
        <v>88</v>
      </c>
      <c r="AY194" s="200" t="s">
        <v>209</v>
      </c>
    </row>
    <row r="195" spans="1:65" s="14" customFormat="1" ht="11.25">
      <c r="B195" s="207"/>
      <c r="D195" s="199" t="s">
        <v>252</v>
      </c>
      <c r="E195" s="208" t="s">
        <v>1</v>
      </c>
      <c r="F195" s="209" t="s">
        <v>254</v>
      </c>
      <c r="H195" s="210">
        <v>61.869</v>
      </c>
      <c r="I195" s="211"/>
      <c r="L195" s="207"/>
      <c r="M195" s="212"/>
      <c r="N195" s="213"/>
      <c r="O195" s="213"/>
      <c r="P195" s="213"/>
      <c r="Q195" s="213"/>
      <c r="R195" s="213"/>
      <c r="S195" s="213"/>
      <c r="T195" s="214"/>
      <c r="AT195" s="208" t="s">
        <v>252</v>
      </c>
      <c r="AU195" s="208" t="s">
        <v>98</v>
      </c>
      <c r="AV195" s="14" t="s">
        <v>216</v>
      </c>
      <c r="AW195" s="14" t="s">
        <v>42</v>
      </c>
      <c r="AX195" s="14" t="s">
        <v>23</v>
      </c>
      <c r="AY195" s="208" t="s">
        <v>209</v>
      </c>
    </row>
    <row r="196" spans="1:65" s="2" customFormat="1" ht="16.5" customHeight="1">
      <c r="A196" s="36"/>
      <c r="B196" s="155"/>
      <c r="C196" s="186" t="s">
        <v>313</v>
      </c>
      <c r="D196" s="186" t="s">
        <v>211</v>
      </c>
      <c r="E196" s="187" t="s">
        <v>314</v>
      </c>
      <c r="F196" s="188" t="s">
        <v>315</v>
      </c>
      <c r="G196" s="189" t="s">
        <v>316</v>
      </c>
      <c r="H196" s="190">
        <v>67.372</v>
      </c>
      <c r="I196" s="191"/>
      <c r="J196" s="192">
        <f>ROUND(I196*H196,2)</f>
        <v>0</v>
      </c>
      <c r="K196" s="188" t="s">
        <v>215</v>
      </c>
      <c r="L196" s="37"/>
      <c r="M196" s="193" t="s">
        <v>1</v>
      </c>
      <c r="N196" s="194" t="s">
        <v>54</v>
      </c>
      <c r="O196" s="62"/>
      <c r="P196" s="195">
        <f>O196*H196</f>
        <v>0</v>
      </c>
      <c r="Q196" s="195">
        <v>0</v>
      </c>
      <c r="R196" s="195">
        <f>Q196*H196</f>
        <v>0</v>
      </c>
      <c r="S196" s="195">
        <v>0</v>
      </c>
      <c r="T196" s="196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7" t="s">
        <v>216</v>
      </c>
      <c r="AT196" s="197" t="s">
        <v>211</v>
      </c>
      <c r="AU196" s="197" t="s">
        <v>98</v>
      </c>
      <c r="AY196" s="18" t="s">
        <v>209</v>
      </c>
      <c r="BE196" s="102">
        <f>IF(N196="základní",J196,0)</f>
        <v>0</v>
      </c>
      <c r="BF196" s="102">
        <f>IF(N196="snížená",J196,0)</f>
        <v>0</v>
      </c>
      <c r="BG196" s="102">
        <f>IF(N196="zákl. přenesená",J196,0)</f>
        <v>0</v>
      </c>
      <c r="BH196" s="102">
        <f>IF(N196="sníž. přenesená",J196,0)</f>
        <v>0</v>
      </c>
      <c r="BI196" s="102">
        <f>IF(N196="nulová",J196,0)</f>
        <v>0</v>
      </c>
      <c r="BJ196" s="18" t="s">
        <v>23</v>
      </c>
      <c r="BK196" s="102">
        <f>ROUND(I196*H196,2)</f>
        <v>0</v>
      </c>
      <c r="BL196" s="18" t="s">
        <v>216</v>
      </c>
      <c r="BM196" s="197" t="s">
        <v>317</v>
      </c>
    </row>
    <row r="197" spans="1:65" s="2" customFormat="1" ht="16.5" customHeight="1">
      <c r="A197" s="36"/>
      <c r="B197" s="155"/>
      <c r="C197" s="186" t="s">
        <v>7</v>
      </c>
      <c r="D197" s="186" t="s">
        <v>211</v>
      </c>
      <c r="E197" s="187" t="s">
        <v>318</v>
      </c>
      <c r="F197" s="188" t="s">
        <v>319</v>
      </c>
      <c r="G197" s="189" t="s">
        <v>316</v>
      </c>
      <c r="H197" s="190">
        <v>606.34799999999996</v>
      </c>
      <c r="I197" s="191"/>
      <c r="J197" s="192">
        <f>ROUND(I197*H197,2)</f>
        <v>0</v>
      </c>
      <c r="K197" s="188" t="s">
        <v>215</v>
      </c>
      <c r="L197" s="37"/>
      <c r="M197" s="193" t="s">
        <v>1</v>
      </c>
      <c r="N197" s="194" t="s">
        <v>54</v>
      </c>
      <c r="O197" s="62"/>
      <c r="P197" s="195">
        <f>O197*H197</f>
        <v>0</v>
      </c>
      <c r="Q197" s="195">
        <v>0</v>
      </c>
      <c r="R197" s="195">
        <f>Q197*H197</f>
        <v>0</v>
      </c>
      <c r="S197" s="195">
        <v>0</v>
      </c>
      <c r="T197" s="196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7" t="s">
        <v>216</v>
      </c>
      <c r="AT197" s="197" t="s">
        <v>211</v>
      </c>
      <c r="AU197" s="197" t="s">
        <v>98</v>
      </c>
      <c r="AY197" s="18" t="s">
        <v>209</v>
      </c>
      <c r="BE197" s="102">
        <f>IF(N197="základní",J197,0)</f>
        <v>0</v>
      </c>
      <c r="BF197" s="102">
        <f>IF(N197="snížená",J197,0)</f>
        <v>0</v>
      </c>
      <c r="BG197" s="102">
        <f>IF(N197="zákl. přenesená",J197,0)</f>
        <v>0</v>
      </c>
      <c r="BH197" s="102">
        <f>IF(N197="sníž. přenesená",J197,0)</f>
        <v>0</v>
      </c>
      <c r="BI197" s="102">
        <f>IF(N197="nulová",J197,0)</f>
        <v>0</v>
      </c>
      <c r="BJ197" s="18" t="s">
        <v>23</v>
      </c>
      <c r="BK197" s="102">
        <f>ROUND(I197*H197,2)</f>
        <v>0</v>
      </c>
      <c r="BL197" s="18" t="s">
        <v>216</v>
      </c>
      <c r="BM197" s="197" t="s">
        <v>320</v>
      </c>
    </row>
    <row r="198" spans="1:65" s="13" customFormat="1" ht="11.25">
      <c r="B198" s="198"/>
      <c r="D198" s="199" t="s">
        <v>252</v>
      </c>
      <c r="F198" s="201" t="s">
        <v>321</v>
      </c>
      <c r="H198" s="202">
        <v>606.34799999999996</v>
      </c>
      <c r="I198" s="203"/>
      <c r="L198" s="198"/>
      <c r="M198" s="204"/>
      <c r="N198" s="205"/>
      <c r="O198" s="205"/>
      <c r="P198" s="205"/>
      <c r="Q198" s="205"/>
      <c r="R198" s="205"/>
      <c r="S198" s="205"/>
      <c r="T198" s="206"/>
      <c r="AT198" s="200" t="s">
        <v>252</v>
      </c>
      <c r="AU198" s="200" t="s">
        <v>98</v>
      </c>
      <c r="AV198" s="13" t="s">
        <v>98</v>
      </c>
      <c r="AW198" s="13" t="s">
        <v>3</v>
      </c>
      <c r="AX198" s="13" t="s">
        <v>23</v>
      </c>
      <c r="AY198" s="200" t="s">
        <v>209</v>
      </c>
    </row>
    <row r="199" spans="1:65" s="2" customFormat="1" ht="16.5" customHeight="1">
      <c r="A199" s="36"/>
      <c r="B199" s="155"/>
      <c r="C199" s="186" t="s">
        <v>322</v>
      </c>
      <c r="D199" s="186" t="s">
        <v>211</v>
      </c>
      <c r="E199" s="187" t="s">
        <v>323</v>
      </c>
      <c r="F199" s="188" t="s">
        <v>324</v>
      </c>
      <c r="G199" s="189" t="s">
        <v>316</v>
      </c>
      <c r="H199" s="190">
        <v>67.372</v>
      </c>
      <c r="I199" s="191"/>
      <c r="J199" s="192">
        <f>ROUND(I199*H199,2)</f>
        <v>0</v>
      </c>
      <c r="K199" s="188" t="s">
        <v>1</v>
      </c>
      <c r="L199" s="37"/>
      <c r="M199" s="193" t="s">
        <v>1</v>
      </c>
      <c r="N199" s="194" t="s">
        <v>54</v>
      </c>
      <c r="O199" s="62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7" t="s">
        <v>216</v>
      </c>
      <c r="AT199" s="197" t="s">
        <v>211</v>
      </c>
      <c r="AU199" s="197" t="s">
        <v>98</v>
      </c>
      <c r="AY199" s="18" t="s">
        <v>209</v>
      </c>
      <c r="BE199" s="102">
        <f>IF(N199="základní",J199,0)</f>
        <v>0</v>
      </c>
      <c r="BF199" s="102">
        <f>IF(N199="snížená",J199,0)</f>
        <v>0</v>
      </c>
      <c r="BG199" s="102">
        <f>IF(N199="zákl. přenesená",J199,0)</f>
        <v>0</v>
      </c>
      <c r="BH199" s="102">
        <f>IF(N199="sníž. přenesená",J199,0)</f>
        <v>0</v>
      </c>
      <c r="BI199" s="102">
        <f>IF(N199="nulová",J199,0)</f>
        <v>0</v>
      </c>
      <c r="BJ199" s="18" t="s">
        <v>23</v>
      </c>
      <c r="BK199" s="102">
        <f>ROUND(I199*H199,2)</f>
        <v>0</v>
      </c>
      <c r="BL199" s="18" t="s">
        <v>216</v>
      </c>
      <c r="BM199" s="197" t="s">
        <v>325</v>
      </c>
    </row>
    <row r="200" spans="1:65" s="2" customFormat="1" ht="16.5" customHeight="1">
      <c r="A200" s="36"/>
      <c r="B200" s="155"/>
      <c r="C200" s="186" t="s">
        <v>326</v>
      </c>
      <c r="D200" s="186" t="s">
        <v>211</v>
      </c>
      <c r="E200" s="187" t="s">
        <v>327</v>
      </c>
      <c r="F200" s="188" t="s">
        <v>328</v>
      </c>
      <c r="G200" s="189" t="s">
        <v>250</v>
      </c>
      <c r="H200" s="190">
        <v>53.808999999999997</v>
      </c>
      <c r="I200" s="191"/>
      <c r="J200" s="192">
        <f>ROUND(I200*H200,2)</f>
        <v>0</v>
      </c>
      <c r="K200" s="188" t="s">
        <v>215</v>
      </c>
      <c r="L200" s="37"/>
      <c r="M200" s="193" t="s">
        <v>1</v>
      </c>
      <c r="N200" s="194" t="s">
        <v>54</v>
      </c>
      <c r="O200" s="62"/>
      <c r="P200" s="195">
        <f>O200*H200</f>
        <v>0</v>
      </c>
      <c r="Q200" s="195">
        <v>0</v>
      </c>
      <c r="R200" s="195">
        <f>Q200*H200</f>
        <v>0</v>
      </c>
      <c r="S200" s="195">
        <v>0.70899999999999996</v>
      </c>
      <c r="T200" s="196">
        <f>S200*H200</f>
        <v>38.150580999999995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7" t="s">
        <v>216</v>
      </c>
      <c r="AT200" s="197" t="s">
        <v>211</v>
      </c>
      <c r="AU200" s="197" t="s">
        <v>98</v>
      </c>
      <c r="AY200" s="18" t="s">
        <v>209</v>
      </c>
      <c r="BE200" s="102">
        <f>IF(N200="základní",J200,0)</f>
        <v>0</v>
      </c>
      <c r="BF200" s="102">
        <f>IF(N200="snížená",J200,0)</f>
        <v>0</v>
      </c>
      <c r="BG200" s="102">
        <f>IF(N200="zákl. přenesená",J200,0)</f>
        <v>0</v>
      </c>
      <c r="BH200" s="102">
        <f>IF(N200="sníž. přenesená",J200,0)</f>
        <v>0</v>
      </c>
      <c r="BI200" s="102">
        <f>IF(N200="nulová",J200,0)</f>
        <v>0</v>
      </c>
      <c r="BJ200" s="18" t="s">
        <v>23</v>
      </c>
      <c r="BK200" s="102">
        <f>ROUND(I200*H200,2)</f>
        <v>0</v>
      </c>
      <c r="BL200" s="18" t="s">
        <v>216</v>
      </c>
      <c r="BM200" s="197" t="s">
        <v>329</v>
      </c>
    </row>
    <row r="201" spans="1:65" s="16" customFormat="1" ht="11.25">
      <c r="B201" s="223"/>
      <c r="D201" s="199" t="s">
        <v>252</v>
      </c>
      <c r="E201" s="224" t="s">
        <v>1</v>
      </c>
      <c r="F201" s="225" t="s">
        <v>330</v>
      </c>
      <c r="H201" s="224" t="s">
        <v>1</v>
      </c>
      <c r="I201" s="226"/>
      <c r="L201" s="223"/>
      <c r="M201" s="227"/>
      <c r="N201" s="228"/>
      <c r="O201" s="228"/>
      <c r="P201" s="228"/>
      <c r="Q201" s="228"/>
      <c r="R201" s="228"/>
      <c r="S201" s="228"/>
      <c r="T201" s="229"/>
      <c r="AT201" s="224" t="s">
        <v>252</v>
      </c>
      <c r="AU201" s="224" t="s">
        <v>98</v>
      </c>
      <c r="AV201" s="16" t="s">
        <v>23</v>
      </c>
      <c r="AW201" s="16" t="s">
        <v>42</v>
      </c>
      <c r="AX201" s="16" t="s">
        <v>88</v>
      </c>
      <c r="AY201" s="224" t="s">
        <v>209</v>
      </c>
    </row>
    <row r="202" spans="1:65" s="16" customFormat="1" ht="11.25">
      <c r="B202" s="223"/>
      <c r="D202" s="199" t="s">
        <v>252</v>
      </c>
      <c r="E202" s="224" t="s">
        <v>1</v>
      </c>
      <c r="F202" s="225" t="s">
        <v>331</v>
      </c>
      <c r="H202" s="224" t="s">
        <v>1</v>
      </c>
      <c r="I202" s="226"/>
      <c r="L202" s="223"/>
      <c r="M202" s="227"/>
      <c r="N202" s="228"/>
      <c r="O202" s="228"/>
      <c r="P202" s="228"/>
      <c r="Q202" s="228"/>
      <c r="R202" s="228"/>
      <c r="S202" s="228"/>
      <c r="T202" s="229"/>
      <c r="AT202" s="224" t="s">
        <v>252</v>
      </c>
      <c r="AU202" s="224" t="s">
        <v>98</v>
      </c>
      <c r="AV202" s="16" t="s">
        <v>23</v>
      </c>
      <c r="AW202" s="16" t="s">
        <v>42</v>
      </c>
      <c r="AX202" s="16" t="s">
        <v>88</v>
      </c>
      <c r="AY202" s="224" t="s">
        <v>209</v>
      </c>
    </row>
    <row r="203" spans="1:65" s="16" customFormat="1" ht="11.25">
      <c r="B203" s="223"/>
      <c r="D203" s="199" t="s">
        <v>252</v>
      </c>
      <c r="E203" s="224" t="s">
        <v>1</v>
      </c>
      <c r="F203" s="225" t="s">
        <v>332</v>
      </c>
      <c r="H203" s="224" t="s">
        <v>1</v>
      </c>
      <c r="I203" s="226"/>
      <c r="L203" s="223"/>
      <c r="M203" s="227"/>
      <c r="N203" s="228"/>
      <c r="O203" s="228"/>
      <c r="P203" s="228"/>
      <c r="Q203" s="228"/>
      <c r="R203" s="228"/>
      <c r="S203" s="228"/>
      <c r="T203" s="229"/>
      <c r="AT203" s="224" t="s">
        <v>252</v>
      </c>
      <c r="AU203" s="224" t="s">
        <v>98</v>
      </c>
      <c r="AV203" s="16" t="s">
        <v>23</v>
      </c>
      <c r="AW203" s="16" t="s">
        <v>42</v>
      </c>
      <c r="AX203" s="16" t="s">
        <v>88</v>
      </c>
      <c r="AY203" s="224" t="s">
        <v>209</v>
      </c>
    </row>
    <row r="204" spans="1:65" s="13" customFormat="1" ht="11.25">
      <c r="B204" s="198"/>
      <c r="D204" s="199" t="s">
        <v>252</v>
      </c>
      <c r="E204" s="200" t="s">
        <v>1</v>
      </c>
      <c r="F204" s="201" t="s">
        <v>333</v>
      </c>
      <c r="H204" s="202">
        <v>47.762</v>
      </c>
      <c r="I204" s="203"/>
      <c r="L204" s="198"/>
      <c r="M204" s="204"/>
      <c r="N204" s="205"/>
      <c r="O204" s="205"/>
      <c r="P204" s="205"/>
      <c r="Q204" s="205"/>
      <c r="R204" s="205"/>
      <c r="S204" s="205"/>
      <c r="T204" s="206"/>
      <c r="AT204" s="200" t="s">
        <v>252</v>
      </c>
      <c r="AU204" s="200" t="s">
        <v>98</v>
      </c>
      <c r="AV204" s="13" t="s">
        <v>98</v>
      </c>
      <c r="AW204" s="13" t="s">
        <v>42</v>
      </c>
      <c r="AX204" s="13" t="s">
        <v>88</v>
      </c>
      <c r="AY204" s="200" t="s">
        <v>209</v>
      </c>
    </row>
    <row r="205" spans="1:65" s="16" customFormat="1" ht="11.25">
      <c r="B205" s="223"/>
      <c r="D205" s="199" t="s">
        <v>252</v>
      </c>
      <c r="E205" s="224" t="s">
        <v>1</v>
      </c>
      <c r="F205" s="225" t="s">
        <v>334</v>
      </c>
      <c r="H205" s="224" t="s">
        <v>1</v>
      </c>
      <c r="I205" s="226"/>
      <c r="L205" s="223"/>
      <c r="M205" s="227"/>
      <c r="N205" s="228"/>
      <c r="O205" s="228"/>
      <c r="P205" s="228"/>
      <c r="Q205" s="228"/>
      <c r="R205" s="228"/>
      <c r="S205" s="228"/>
      <c r="T205" s="229"/>
      <c r="AT205" s="224" t="s">
        <v>252</v>
      </c>
      <c r="AU205" s="224" t="s">
        <v>98</v>
      </c>
      <c r="AV205" s="16" t="s">
        <v>23</v>
      </c>
      <c r="AW205" s="16" t="s">
        <v>42</v>
      </c>
      <c r="AX205" s="16" t="s">
        <v>88</v>
      </c>
      <c r="AY205" s="224" t="s">
        <v>209</v>
      </c>
    </row>
    <row r="206" spans="1:65" s="13" customFormat="1" ht="11.25">
      <c r="B206" s="198"/>
      <c r="D206" s="199" t="s">
        <v>252</v>
      </c>
      <c r="E206" s="200" t="s">
        <v>1</v>
      </c>
      <c r="F206" s="201" t="s">
        <v>335</v>
      </c>
      <c r="H206" s="202">
        <v>11.404</v>
      </c>
      <c r="I206" s="203"/>
      <c r="L206" s="198"/>
      <c r="M206" s="204"/>
      <c r="N206" s="205"/>
      <c r="O206" s="205"/>
      <c r="P206" s="205"/>
      <c r="Q206" s="205"/>
      <c r="R206" s="205"/>
      <c r="S206" s="205"/>
      <c r="T206" s="206"/>
      <c r="AT206" s="200" t="s">
        <v>252</v>
      </c>
      <c r="AU206" s="200" t="s">
        <v>98</v>
      </c>
      <c r="AV206" s="13" t="s">
        <v>98</v>
      </c>
      <c r="AW206" s="13" t="s">
        <v>42</v>
      </c>
      <c r="AX206" s="13" t="s">
        <v>88</v>
      </c>
      <c r="AY206" s="200" t="s">
        <v>209</v>
      </c>
    </row>
    <row r="207" spans="1:65" s="16" customFormat="1" ht="11.25">
      <c r="B207" s="223"/>
      <c r="D207" s="199" t="s">
        <v>252</v>
      </c>
      <c r="E207" s="224" t="s">
        <v>1</v>
      </c>
      <c r="F207" s="225" t="s">
        <v>336</v>
      </c>
      <c r="H207" s="224" t="s">
        <v>1</v>
      </c>
      <c r="I207" s="226"/>
      <c r="L207" s="223"/>
      <c r="M207" s="227"/>
      <c r="N207" s="228"/>
      <c r="O207" s="228"/>
      <c r="P207" s="228"/>
      <c r="Q207" s="228"/>
      <c r="R207" s="228"/>
      <c r="S207" s="228"/>
      <c r="T207" s="229"/>
      <c r="AT207" s="224" t="s">
        <v>252</v>
      </c>
      <c r="AU207" s="224" t="s">
        <v>98</v>
      </c>
      <c r="AV207" s="16" t="s">
        <v>23</v>
      </c>
      <c r="AW207" s="16" t="s">
        <v>42</v>
      </c>
      <c r="AX207" s="16" t="s">
        <v>88</v>
      </c>
      <c r="AY207" s="224" t="s">
        <v>209</v>
      </c>
    </row>
    <row r="208" spans="1:65" s="13" customFormat="1" ht="11.25">
      <c r="B208" s="198"/>
      <c r="D208" s="199" t="s">
        <v>252</v>
      </c>
      <c r="E208" s="200" t="s">
        <v>1</v>
      </c>
      <c r="F208" s="201" t="s">
        <v>337</v>
      </c>
      <c r="H208" s="202">
        <v>-11.238</v>
      </c>
      <c r="I208" s="203"/>
      <c r="L208" s="198"/>
      <c r="M208" s="204"/>
      <c r="N208" s="205"/>
      <c r="O208" s="205"/>
      <c r="P208" s="205"/>
      <c r="Q208" s="205"/>
      <c r="R208" s="205"/>
      <c r="S208" s="205"/>
      <c r="T208" s="206"/>
      <c r="AT208" s="200" t="s">
        <v>252</v>
      </c>
      <c r="AU208" s="200" t="s">
        <v>98</v>
      </c>
      <c r="AV208" s="13" t="s">
        <v>98</v>
      </c>
      <c r="AW208" s="13" t="s">
        <v>42</v>
      </c>
      <c r="AX208" s="13" t="s">
        <v>88</v>
      </c>
      <c r="AY208" s="200" t="s">
        <v>209</v>
      </c>
    </row>
    <row r="209" spans="1:65" s="13" customFormat="1" ht="11.25">
      <c r="B209" s="198"/>
      <c r="D209" s="199" t="s">
        <v>252</v>
      </c>
      <c r="E209" s="200" t="s">
        <v>1</v>
      </c>
      <c r="F209" s="201" t="s">
        <v>338</v>
      </c>
      <c r="H209" s="202">
        <v>-1.228</v>
      </c>
      <c r="I209" s="203"/>
      <c r="L209" s="198"/>
      <c r="M209" s="204"/>
      <c r="N209" s="205"/>
      <c r="O209" s="205"/>
      <c r="P209" s="205"/>
      <c r="Q209" s="205"/>
      <c r="R209" s="205"/>
      <c r="S209" s="205"/>
      <c r="T209" s="206"/>
      <c r="AT209" s="200" t="s">
        <v>252</v>
      </c>
      <c r="AU209" s="200" t="s">
        <v>98</v>
      </c>
      <c r="AV209" s="13" t="s">
        <v>98</v>
      </c>
      <c r="AW209" s="13" t="s">
        <v>42</v>
      </c>
      <c r="AX209" s="13" t="s">
        <v>88</v>
      </c>
      <c r="AY209" s="200" t="s">
        <v>209</v>
      </c>
    </row>
    <row r="210" spans="1:65" s="16" customFormat="1" ht="11.25">
      <c r="B210" s="223"/>
      <c r="D210" s="199" t="s">
        <v>252</v>
      </c>
      <c r="E210" s="224" t="s">
        <v>1</v>
      </c>
      <c r="F210" s="225" t="s">
        <v>339</v>
      </c>
      <c r="H210" s="224" t="s">
        <v>1</v>
      </c>
      <c r="I210" s="226"/>
      <c r="L210" s="223"/>
      <c r="M210" s="227"/>
      <c r="N210" s="228"/>
      <c r="O210" s="228"/>
      <c r="P210" s="228"/>
      <c r="Q210" s="228"/>
      <c r="R210" s="228"/>
      <c r="S210" s="228"/>
      <c r="T210" s="229"/>
      <c r="AT210" s="224" t="s">
        <v>252</v>
      </c>
      <c r="AU210" s="224" t="s">
        <v>98</v>
      </c>
      <c r="AV210" s="16" t="s">
        <v>23</v>
      </c>
      <c r="AW210" s="16" t="s">
        <v>42</v>
      </c>
      <c r="AX210" s="16" t="s">
        <v>88</v>
      </c>
      <c r="AY210" s="224" t="s">
        <v>209</v>
      </c>
    </row>
    <row r="211" spans="1:65" s="13" customFormat="1" ht="11.25">
      <c r="B211" s="198"/>
      <c r="D211" s="199" t="s">
        <v>252</v>
      </c>
      <c r="E211" s="200" t="s">
        <v>1</v>
      </c>
      <c r="F211" s="201" t="s">
        <v>340</v>
      </c>
      <c r="H211" s="202">
        <v>7.109</v>
      </c>
      <c r="I211" s="203"/>
      <c r="L211" s="198"/>
      <c r="M211" s="204"/>
      <c r="N211" s="205"/>
      <c r="O211" s="205"/>
      <c r="P211" s="205"/>
      <c r="Q211" s="205"/>
      <c r="R211" s="205"/>
      <c r="S211" s="205"/>
      <c r="T211" s="206"/>
      <c r="AT211" s="200" t="s">
        <v>252</v>
      </c>
      <c r="AU211" s="200" t="s">
        <v>98</v>
      </c>
      <c r="AV211" s="13" t="s">
        <v>98</v>
      </c>
      <c r="AW211" s="13" t="s">
        <v>42</v>
      </c>
      <c r="AX211" s="13" t="s">
        <v>88</v>
      </c>
      <c r="AY211" s="200" t="s">
        <v>209</v>
      </c>
    </row>
    <row r="212" spans="1:65" s="14" customFormat="1" ht="11.25">
      <c r="B212" s="207"/>
      <c r="D212" s="199" t="s">
        <v>252</v>
      </c>
      <c r="E212" s="208" t="s">
        <v>127</v>
      </c>
      <c r="F212" s="209" t="s">
        <v>254</v>
      </c>
      <c r="H212" s="210">
        <v>53.808999999999997</v>
      </c>
      <c r="I212" s="211"/>
      <c r="L212" s="207"/>
      <c r="M212" s="212"/>
      <c r="N212" s="213"/>
      <c r="O212" s="213"/>
      <c r="P212" s="213"/>
      <c r="Q212" s="213"/>
      <c r="R212" s="213"/>
      <c r="S212" s="213"/>
      <c r="T212" s="214"/>
      <c r="AT212" s="208" t="s">
        <v>252</v>
      </c>
      <c r="AU212" s="208" t="s">
        <v>98</v>
      </c>
      <c r="AV212" s="14" t="s">
        <v>216</v>
      </c>
      <c r="AW212" s="14" t="s">
        <v>42</v>
      </c>
      <c r="AX212" s="14" t="s">
        <v>23</v>
      </c>
      <c r="AY212" s="208" t="s">
        <v>209</v>
      </c>
    </row>
    <row r="213" spans="1:65" s="2" customFormat="1" ht="16.5" customHeight="1">
      <c r="A213" s="36"/>
      <c r="B213" s="155"/>
      <c r="C213" s="186" t="s">
        <v>341</v>
      </c>
      <c r="D213" s="186" t="s">
        <v>211</v>
      </c>
      <c r="E213" s="187" t="s">
        <v>342</v>
      </c>
      <c r="F213" s="188" t="s">
        <v>343</v>
      </c>
      <c r="G213" s="189" t="s">
        <v>262</v>
      </c>
      <c r="H213" s="190">
        <v>36.46</v>
      </c>
      <c r="I213" s="191"/>
      <c r="J213" s="192">
        <f>ROUND(I213*H213,2)</f>
        <v>0</v>
      </c>
      <c r="K213" s="188" t="s">
        <v>215</v>
      </c>
      <c r="L213" s="37"/>
      <c r="M213" s="193" t="s">
        <v>1</v>
      </c>
      <c r="N213" s="194" t="s">
        <v>54</v>
      </c>
      <c r="O213" s="62"/>
      <c r="P213" s="195">
        <f>O213*H213</f>
        <v>0</v>
      </c>
      <c r="Q213" s="195">
        <v>2.0000000000000002E-5</v>
      </c>
      <c r="R213" s="195">
        <f>Q213*H213</f>
        <v>7.2920000000000005E-4</v>
      </c>
      <c r="S213" s="195">
        <v>0</v>
      </c>
      <c r="T213" s="196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7" t="s">
        <v>216</v>
      </c>
      <c r="AT213" s="197" t="s">
        <v>211</v>
      </c>
      <c r="AU213" s="197" t="s">
        <v>98</v>
      </c>
      <c r="AY213" s="18" t="s">
        <v>209</v>
      </c>
      <c r="BE213" s="102">
        <f>IF(N213="základní",J213,0)</f>
        <v>0</v>
      </c>
      <c r="BF213" s="102">
        <f>IF(N213="snížená",J213,0)</f>
        <v>0</v>
      </c>
      <c r="BG213" s="102">
        <f>IF(N213="zákl. přenesená",J213,0)</f>
        <v>0</v>
      </c>
      <c r="BH213" s="102">
        <f>IF(N213="sníž. přenesená",J213,0)</f>
        <v>0</v>
      </c>
      <c r="BI213" s="102">
        <f>IF(N213="nulová",J213,0)</f>
        <v>0</v>
      </c>
      <c r="BJ213" s="18" t="s">
        <v>23</v>
      </c>
      <c r="BK213" s="102">
        <f>ROUND(I213*H213,2)</f>
        <v>0</v>
      </c>
      <c r="BL213" s="18" t="s">
        <v>216</v>
      </c>
      <c r="BM213" s="197" t="s">
        <v>344</v>
      </c>
    </row>
    <row r="214" spans="1:65" s="16" customFormat="1" ht="11.25">
      <c r="B214" s="223"/>
      <c r="D214" s="199" t="s">
        <v>252</v>
      </c>
      <c r="E214" s="224" t="s">
        <v>1</v>
      </c>
      <c r="F214" s="225" t="s">
        <v>330</v>
      </c>
      <c r="H214" s="224" t="s">
        <v>1</v>
      </c>
      <c r="I214" s="226"/>
      <c r="L214" s="223"/>
      <c r="M214" s="227"/>
      <c r="N214" s="228"/>
      <c r="O214" s="228"/>
      <c r="P214" s="228"/>
      <c r="Q214" s="228"/>
      <c r="R214" s="228"/>
      <c r="S214" s="228"/>
      <c r="T214" s="229"/>
      <c r="AT214" s="224" t="s">
        <v>252</v>
      </c>
      <c r="AU214" s="224" t="s">
        <v>98</v>
      </c>
      <c r="AV214" s="16" t="s">
        <v>23</v>
      </c>
      <c r="AW214" s="16" t="s">
        <v>42</v>
      </c>
      <c r="AX214" s="16" t="s">
        <v>88</v>
      </c>
      <c r="AY214" s="224" t="s">
        <v>209</v>
      </c>
    </row>
    <row r="215" spans="1:65" s="16" customFormat="1" ht="11.25">
      <c r="B215" s="223"/>
      <c r="D215" s="199" t="s">
        <v>252</v>
      </c>
      <c r="E215" s="224" t="s">
        <v>1</v>
      </c>
      <c r="F215" s="225" t="s">
        <v>331</v>
      </c>
      <c r="H215" s="224" t="s">
        <v>1</v>
      </c>
      <c r="I215" s="226"/>
      <c r="L215" s="223"/>
      <c r="M215" s="227"/>
      <c r="N215" s="228"/>
      <c r="O215" s="228"/>
      <c r="P215" s="228"/>
      <c r="Q215" s="228"/>
      <c r="R215" s="228"/>
      <c r="S215" s="228"/>
      <c r="T215" s="229"/>
      <c r="AT215" s="224" t="s">
        <v>252</v>
      </c>
      <c r="AU215" s="224" t="s">
        <v>98</v>
      </c>
      <c r="AV215" s="16" t="s">
        <v>23</v>
      </c>
      <c r="AW215" s="16" t="s">
        <v>42</v>
      </c>
      <c r="AX215" s="16" t="s">
        <v>88</v>
      </c>
      <c r="AY215" s="224" t="s">
        <v>209</v>
      </c>
    </row>
    <row r="216" spans="1:65" s="16" customFormat="1" ht="11.25">
      <c r="B216" s="223"/>
      <c r="D216" s="199" t="s">
        <v>252</v>
      </c>
      <c r="E216" s="224" t="s">
        <v>1</v>
      </c>
      <c r="F216" s="225" t="s">
        <v>332</v>
      </c>
      <c r="H216" s="224" t="s">
        <v>1</v>
      </c>
      <c r="I216" s="226"/>
      <c r="L216" s="223"/>
      <c r="M216" s="227"/>
      <c r="N216" s="228"/>
      <c r="O216" s="228"/>
      <c r="P216" s="228"/>
      <c r="Q216" s="228"/>
      <c r="R216" s="228"/>
      <c r="S216" s="228"/>
      <c r="T216" s="229"/>
      <c r="AT216" s="224" t="s">
        <v>252</v>
      </c>
      <c r="AU216" s="224" t="s">
        <v>98</v>
      </c>
      <c r="AV216" s="16" t="s">
        <v>23</v>
      </c>
      <c r="AW216" s="16" t="s">
        <v>42</v>
      </c>
      <c r="AX216" s="16" t="s">
        <v>88</v>
      </c>
      <c r="AY216" s="224" t="s">
        <v>209</v>
      </c>
    </row>
    <row r="217" spans="1:65" s="13" customFormat="1" ht="11.25">
      <c r="B217" s="198"/>
      <c r="D217" s="199" t="s">
        <v>252</v>
      </c>
      <c r="E217" s="200" t="s">
        <v>1</v>
      </c>
      <c r="F217" s="201" t="s">
        <v>345</v>
      </c>
      <c r="H217" s="202">
        <v>18.73</v>
      </c>
      <c r="I217" s="203"/>
      <c r="L217" s="198"/>
      <c r="M217" s="204"/>
      <c r="N217" s="205"/>
      <c r="O217" s="205"/>
      <c r="P217" s="205"/>
      <c r="Q217" s="205"/>
      <c r="R217" s="205"/>
      <c r="S217" s="205"/>
      <c r="T217" s="206"/>
      <c r="AT217" s="200" t="s">
        <v>252</v>
      </c>
      <c r="AU217" s="200" t="s">
        <v>98</v>
      </c>
      <c r="AV217" s="13" t="s">
        <v>98</v>
      </c>
      <c r="AW217" s="13" t="s">
        <v>42</v>
      </c>
      <c r="AX217" s="13" t="s">
        <v>88</v>
      </c>
      <c r="AY217" s="200" t="s">
        <v>209</v>
      </c>
    </row>
    <row r="218" spans="1:65" s="16" customFormat="1" ht="11.25">
      <c r="B218" s="223"/>
      <c r="D218" s="199" t="s">
        <v>252</v>
      </c>
      <c r="E218" s="224" t="s">
        <v>1</v>
      </c>
      <c r="F218" s="225" t="s">
        <v>334</v>
      </c>
      <c r="H218" s="224" t="s">
        <v>1</v>
      </c>
      <c r="I218" s="226"/>
      <c r="L218" s="223"/>
      <c r="M218" s="227"/>
      <c r="N218" s="228"/>
      <c r="O218" s="228"/>
      <c r="P218" s="228"/>
      <c r="Q218" s="228"/>
      <c r="R218" s="228"/>
      <c r="S218" s="228"/>
      <c r="T218" s="229"/>
      <c r="AT218" s="224" t="s">
        <v>252</v>
      </c>
      <c r="AU218" s="224" t="s">
        <v>98</v>
      </c>
      <c r="AV218" s="16" t="s">
        <v>23</v>
      </c>
      <c r="AW218" s="16" t="s">
        <v>42</v>
      </c>
      <c r="AX218" s="16" t="s">
        <v>88</v>
      </c>
      <c r="AY218" s="224" t="s">
        <v>209</v>
      </c>
    </row>
    <row r="219" spans="1:65" s="13" customFormat="1" ht="11.25">
      <c r="B219" s="198"/>
      <c r="D219" s="199" t="s">
        <v>252</v>
      </c>
      <c r="E219" s="200" t="s">
        <v>1</v>
      </c>
      <c r="F219" s="201" t="s">
        <v>346</v>
      </c>
      <c r="H219" s="202">
        <v>9.39</v>
      </c>
      <c r="I219" s="203"/>
      <c r="L219" s="198"/>
      <c r="M219" s="204"/>
      <c r="N219" s="205"/>
      <c r="O219" s="205"/>
      <c r="P219" s="205"/>
      <c r="Q219" s="205"/>
      <c r="R219" s="205"/>
      <c r="S219" s="205"/>
      <c r="T219" s="206"/>
      <c r="AT219" s="200" t="s">
        <v>252</v>
      </c>
      <c r="AU219" s="200" t="s">
        <v>98</v>
      </c>
      <c r="AV219" s="13" t="s">
        <v>98</v>
      </c>
      <c r="AW219" s="13" t="s">
        <v>42</v>
      </c>
      <c r="AX219" s="13" t="s">
        <v>88</v>
      </c>
      <c r="AY219" s="200" t="s">
        <v>209</v>
      </c>
    </row>
    <row r="220" spans="1:65" s="16" customFormat="1" ht="11.25">
      <c r="B220" s="223"/>
      <c r="D220" s="199" t="s">
        <v>252</v>
      </c>
      <c r="E220" s="224" t="s">
        <v>1</v>
      </c>
      <c r="F220" s="225" t="s">
        <v>339</v>
      </c>
      <c r="H220" s="224" t="s">
        <v>1</v>
      </c>
      <c r="I220" s="226"/>
      <c r="L220" s="223"/>
      <c r="M220" s="227"/>
      <c r="N220" s="228"/>
      <c r="O220" s="228"/>
      <c r="P220" s="228"/>
      <c r="Q220" s="228"/>
      <c r="R220" s="228"/>
      <c r="S220" s="228"/>
      <c r="T220" s="229"/>
      <c r="AT220" s="224" t="s">
        <v>252</v>
      </c>
      <c r="AU220" s="224" t="s">
        <v>98</v>
      </c>
      <c r="AV220" s="16" t="s">
        <v>23</v>
      </c>
      <c r="AW220" s="16" t="s">
        <v>42</v>
      </c>
      <c r="AX220" s="16" t="s">
        <v>88</v>
      </c>
      <c r="AY220" s="224" t="s">
        <v>209</v>
      </c>
    </row>
    <row r="221" spans="1:65" s="13" customFormat="1" ht="11.25">
      <c r="B221" s="198"/>
      <c r="D221" s="199" t="s">
        <v>252</v>
      </c>
      <c r="E221" s="200" t="s">
        <v>1</v>
      </c>
      <c r="F221" s="201" t="s">
        <v>347</v>
      </c>
      <c r="H221" s="202">
        <v>8.34</v>
      </c>
      <c r="I221" s="203"/>
      <c r="L221" s="198"/>
      <c r="M221" s="204"/>
      <c r="N221" s="205"/>
      <c r="O221" s="205"/>
      <c r="P221" s="205"/>
      <c r="Q221" s="205"/>
      <c r="R221" s="205"/>
      <c r="S221" s="205"/>
      <c r="T221" s="206"/>
      <c r="AT221" s="200" t="s">
        <v>252</v>
      </c>
      <c r="AU221" s="200" t="s">
        <v>98</v>
      </c>
      <c r="AV221" s="13" t="s">
        <v>98</v>
      </c>
      <c r="AW221" s="13" t="s">
        <v>42</v>
      </c>
      <c r="AX221" s="13" t="s">
        <v>88</v>
      </c>
      <c r="AY221" s="200" t="s">
        <v>209</v>
      </c>
    </row>
    <row r="222" spans="1:65" s="14" customFormat="1" ht="11.25">
      <c r="B222" s="207"/>
      <c r="D222" s="199" t="s">
        <v>252</v>
      </c>
      <c r="E222" s="208" t="s">
        <v>1</v>
      </c>
      <c r="F222" s="209" t="s">
        <v>254</v>
      </c>
      <c r="H222" s="210">
        <v>36.46</v>
      </c>
      <c r="I222" s="211"/>
      <c r="L222" s="207"/>
      <c r="M222" s="212"/>
      <c r="N222" s="213"/>
      <c r="O222" s="213"/>
      <c r="P222" s="213"/>
      <c r="Q222" s="213"/>
      <c r="R222" s="213"/>
      <c r="S222" s="213"/>
      <c r="T222" s="214"/>
      <c r="AT222" s="208" t="s">
        <v>252</v>
      </c>
      <c r="AU222" s="208" t="s">
        <v>98</v>
      </c>
      <c r="AV222" s="14" t="s">
        <v>216</v>
      </c>
      <c r="AW222" s="14" t="s">
        <v>42</v>
      </c>
      <c r="AX222" s="14" t="s">
        <v>23</v>
      </c>
      <c r="AY222" s="208" t="s">
        <v>209</v>
      </c>
    </row>
    <row r="223" spans="1:65" s="2" customFormat="1" ht="16.5" customHeight="1">
      <c r="A223" s="36"/>
      <c r="B223" s="155"/>
      <c r="C223" s="186" t="s">
        <v>348</v>
      </c>
      <c r="D223" s="186" t="s">
        <v>211</v>
      </c>
      <c r="E223" s="187" t="s">
        <v>349</v>
      </c>
      <c r="F223" s="188" t="s">
        <v>350</v>
      </c>
      <c r="G223" s="189" t="s">
        <v>250</v>
      </c>
      <c r="H223" s="190">
        <v>3.496</v>
      </c>
      <c r="I223" s="191"/>
      <c r="J223" s="192">
        <f>ROUND(I223*H223,2)</f>
        <v>0</v>
      </c>
      <c r="K223" s="188" t="s">
        <v>215</v>
      </c>
      <c r="L223" s="37"/>
      <c r="M223" s="193" t="s">
        <v>1</v>
      </c>
      <c r="N223" s="194" t="s">
        <v>54</v>
      </c>
      <c r="O223" s="62"/>
      <c r="P223" s="195">
        <f>O223*H223</f>
        <v>0</v>
      </c>
      <c r="Q223" s="195">
        <v>0</v>
      </c>
      <c r="R223" s="195">
        <f>Q223*H223</f>
        <v>0</v>
      </c>
      <c r="S223" s="195">
        <v>0.18099999999999999</v>
      </c>
      <c r="T223" s="196">
        <f>S223*H223</f>
        <v>0.63277600000000001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7" t="s">
        <v>216</v>
      </c>
      <c r="AT223" s="197" t="s">
        <v>211</v>
      </c>
      <c r="AU223" s="197" t="s">
        <v>98</v>
      </c>
      <c r="AY223" s="18" t="s">
        <v>209</v>
      </c>
      <c r="BE223" s="102">
        <f>IF(N223="základní",J223,0)</f>
        <v>0</v>
      </c>
      <c r="BF223" s="102">
        <f>IF(N223="snížená",J223,0)</f>
        <v>0</v>
      </c>
      <c r="BG223" s="102">
        <f>IF(N223="zákl. přenesená",J223,0)</f>
        <v>0</v>
      </c>
      <c r="BH223" s="102">
        <f>IF(N223="sníž. přenesená",J223,0)</f>
        <v>0</v>
      </c>
      <c r="BI223" s="102">
        <f>IF(N223="nulová",J223,0)</f>
        <v>0</v>
      </c>
      <c r="BJ223" s="18" t="s">
        <v>23</v>
      </c>
      <c r="BK223" s="102">
        <f>ROUND(I223*H223,2)</f>
        <v>0</v>
      </c>
      <c r="BL223" s="18" t="s">
        <v>216</v>
      </c>
      <c r="BM223" s="197" t="s">
        <v>351</v>
      </c>
    </row>
    <row r="224" spans="1:65" s="16" customFormat="1" ht="11.25">
      <c r="B224" s="223"/>
      <c r="D224" s="199" t="s">
        <v>252</v>
      </c>
      <c r="E224" s="224" t="s">
        <v>1</v>
      </c>
      <c r="F224" s="225" t="s">
        <v>352</v>
      </c>
      <c r="H224" s="224" t="s">
        <v>1</v>
      </c>
      <c r="I224" s="226"/>
      <c r="L224" s="223"/>
      <c r="M224" s="227"/>
      <c r="N224" s="228"/>
      <c r="O224" s="228"/>
      <c r="P224" s="228"/>
      <c r="Q224" s="228"/>
      <c r="R224" s="228"/>
      <c r="S224" s="228"/>
      <c r="T224" s="229"/>
      <c r="AT224" s="224" t="s">
        <v>252</v>
      </c>
      <c r="AU224" s="224" t="s">
        <v>98</v>
      </c>
      <c r="AV224" s="16" t="s">
        <v>23</v>
      </c>
      <c r="AW224" s="16" t="s">
        <v>42</v>
      </c>
      <c r="AX224" s="16" t="s">
        <v>88</v>
      </c>
      <c r="AY224" s="224" t="s">
        <v>209</v>
      </c>
    </row>
    <row r="225" spans="1:65" s="13" customFormat="1" ht="11.25">
      <c r="B225" s="198"/>
      <c r="D225" s="199" t="s">
        <v>252</v>
      </c>
      <c r="E225" s="200" t="s">
        <v>1</v>
      </c>
      <c r="F225" s="201" t="s">
        <v>353</v>
      </c>
      <c r="H225" s="202">
        <v>3.496</v>
      </c>
      <c r="I225" s="203"/>
      <c r="L225" s="198"/>
      <c r="M225" s="204"/>
      <c r="N225" s="205"/>
      <c r="O225" s="205"/>
      <c r="P225" s="205"/>
      <c r="Q225" s="205"/>
      <c r="R225" s="205"/>
      <c r="S225" s="205"/>
      <c r="T225" s="206"/>
      <c r="AT225" s="200" t="s">
        <v>252</v>
      </c>
      <c r="AU225" s="200" t="s">
        <v>98</v>
      </c>
      <c r="AV225" s="13" t="s">
        <v>98</v>
      </c>
      <c r="AW225" s="13" t="s">
        <v>42</v>
      </c>
      <c r="AX225" s="13" t="s">
        <v>88</v>
      </c>
      <c r="AY225" s="200" t="s">
        <v>209</v>
      </c>
    </row>
    <row r="226" spans="1:65" s="14" customFormat="1" ht="11.25">
      <c r="B226" s="207"/>
      <c r="D226" s="199" t="s">
        <v>252</v>
      </c>
      <c r="E226" s="208" t="s">
        <v>129</v>
      </c>
      <c r="F226" s="209" t="s">
        <v>254</v>
      </c>
      <c r="H226" s="210">
        <v>3.496</v>
      </c>
      <c r="I226" s="211"/>
      <c r="L226" s="207"/>
      <c r="M226" s="212"/>
      <c r="N226" s="213"/>
      <c r="O226" s="213"/>
      <c r="P226" s="213"/>
      <c r="Q226" s="213"/>
      <c r="R226" s="213"/>
      <c r="S226" s="213"/>
      <c r="T226" s="214"/>
      <c r="AT226" s="208" t="s">
        <v>252</v>
      </c>
      <c r="AU226" s="208" t="s">
        <v>98</v>
      </c>
      <c r="AV226" s="14" t="s">
        <v>216</v>
      </c>
      <c r="AW226" s="14" t="s">
        <v>42</v>
      </c>
      <c r="AX226" s="14" t="s">
        <v>23</v>
      </c>
      <c r="AY226" s="208" t="s">
        <v>209</v>
      </c>
    </row>
    <row r="227" spans="1:65" s="2" customFormat="1" ht="16.5" customHeight="1">
      <c r="A227" s="36"/>
      <c r="B227" s="155"/>
      <c r="C227" s="186" t="s">
        <v>354</v>
      </c>
      <c r="D227" s="186" t="s">
        <v>211</v>
      </c>
      <c r="E227" s="187" t="s">
        <v>355</v>
      </c>
      <c r="F227" s="188" t="s">
        <v>356</v>
      </c>
      <c r="G227" s="189" t="s">
        <v>262</v>
      </c>
      <c r="H227" s="190">
        <v>4.2</v>
      </c>
      <c r="I227" s="191"/>
      <c r="J227" s="192">
        <f>ROUND(I227*H227,2)</f>
        <v>0</v>
      </c>
      <c r="K227" s="188" t="s">
        <v>215</v>
      </c>
      <c r="L227" s="37"/>
      <c r="M227" s="193" t="s">
        <v>1</v>
      </c>
      <c r="N227" s="194" t="s">
        <v>54</v>
      </c>
      <c r="O227" s="62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7" t="s">
        <v>216</v>
      </c>
      <c r="AT227" s="197" t="s">
        <v>211</v>
      </c>
      <c r="AU227" s="197" t="s">
        <v>98</v>
      </c>
      <c r="AY227" s="18" t="s">
        <v>209</v>
      </c>
      <c r="BE227" s="102">
        <f>IF(N227="základní",J227,0)</f>
        <v>0</v>
      </c>
      <c r="BF227" s="102">
        <f>IF(N227="snížená",J227,0)</f>
        <v>0</v>
      </c>
      <c r="BG227" s="102">
        <f>IF(N227="zákl. přenesená",J227,0)</f>
        <v>0</v>
      </c>
      <c r="BH227" s="102">
        <f>IF(N227="sníž. přenesená",J227,0)</f>
        <v>0</v>
      </c>
      <c r="BI227" s="102">
        <f>IF(N227="nulová",J227,0)</f>
        <v>0</v>
      </c>
      <c r="BJ227" s="18" t="s">
        <v>23</v>
      </c>
      <c r="BK227" s="102">
        <f>ROUND(I227*H227,2)</f>
        <v>0</v>
      </c>
      <c r="BL227" s="18" t="s">
        <v>216</v>
      </c>
      <c r="BM227" s="197" t="s">
        <v>357</v>
      </c>
    </row>
    <row r="228" spans="1:65" s="16" customFormat="1" ht="11.25">
      <c r="B228" s="223"/>
      <c r="D228" s="199" t="s">
        <v>252</v>
      </c>
      <c r="E228" s="224" t="s">
        <v>1</v>
      </c>
      <c r="F228" s="225" t="s">
        <v>352</v>
      </c>
      <c r="H228" s="224" t="s">
        <v>1</v>
      </c>
      <c r="I228" s="226"/>
      <c r="L228" s="223"/>
      <c r="M228" s="227"/>
      <c r="N228" s="228"/>
      <c r="O228" s="228"/>
      <c r="P228" s="228"/>
      <c r="Q228" s="228"/>
      <c r="R228" s="228"/>
      <c r="S228" s="228"/>
      <c r="T228" s="229"/>
      <c r="AT228" s="224" t="s">
        <v>252</v>
      </c>
      <c r="AU228" s="224" t="s">
        <v>98</v>
      </c>
      <c r="AV228" s="16" t="s">
        <v>23</v>
      </c>
      <c r="AW228" s="16" t="s">
        <v>42</v>
      </c>
      <c r="AX228" s="16" t="s">
        <v>88</v>
      </c>
      <c r="AY228" s="224" t="s">
        <v>209</v>
      </c>
    </row>
    <row r="229" spans="1:65" s="13" customFormat="1" ht="11.25">
      <c r="B229" s="198"/>
      <c r="D229" s="199" t="s">
        <v>252</v>
      </c>
      <c r="E229" s="200" t="s">
        <v>1</v>
      </c>
      <c r="F229" s="201" t="s">
        <v>358</v>
      </c>
      <c r="H229" s="202">
        <v>4.2</v>
      </c>
      <c r="I229" s="203"/>
      <c r="L229" s="198"/>
      <c r="M229" s="204"/>
      <c r="N229" s="205"/>
      <c r="O229" s="205"/>
      <c r="P229" s="205"/>
      <c r="Q229" s="205"/>
      <c r="R229" s="205"/>
      <c r="S229" s="205"/>
      <c r="T229" s="206"/>
      <c r="AT229" s="200" t="s">
        <v>252</v>
      </c>
      <c r="AU229" s="200" t="s">
        <v>98</v>
      </c>
      <c r="AV229" s="13" t="s">
        <v>98</v>
      </c>
      <c r="AW229" s="13" t="s">
        <v>42</v>
      </c>
      <c r="AX229" s="13" t="s">
        <v>23</v>
      </c>
      <c r="AY229" s="200" t="s">
        <v>209</v>
      </c>
    </row>
    <row r="230" spans="1:65" s="2" customFormat="1" ht="16.5" customHeight="1">
      <c r="A230" s="36"/>
      <c r="B230" s="155"/>
      <c r="C230" s="186" t="s">
        <v>359</v>
      </c>
      <c r="D230" s="186" t="s">
        <v>211</v>
      </c>
      <c r="E230" s="187" t="s">
        <v>360</v>
      </c>
      <c r="F230" s="188" t="s">
        <v>361</v>
      </c>
      <c r="G230" s="189" t="s">
        <v>250</v>
      </c>
      <c r="H230" s="190">
        <v>72.870999999999995</v>
      </c>
      <c r="I230" s="191"/>
      <c r="J230" s="192">
        <f>ROUND(I230*H230,2)</f>
        <v>0</v>
      </c>
      <c r="K230" s="188" t="s">
        <v>215</v>
      </c>
      <c r="L230" s="37"/>
      <c r="M230" s="193" t="s">
        <v>1</v>
      </c>
      <c r="N230" s="194" t="s">
        <v>54</v>
      </c>
      <c r="O230" s="62"/>
      <c r="P230" s="195">
        <f>O230*H230</f>
        <v>0</v>
      </c>
      <c r="Q230" s="195">
        <v>0</v>
      </c>
      <c r="R230" s="195">
        <f>Q230*H230</f>
        <v>0</v>
      </c>
      <c r="S230" s="195">
        <v>9.8000000000000004E-2</v>
      </c>
      <c r="T230" s="196">
        <f>S230*H230</f>
        <v>7.1413579999999994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7" t="s">
        <v>216</v>
      </c>
      <c r="AT230" s="197" t="s">
        <v>211</v>
      </c>
      <c r="AU230" s="197" t="s">
        <v>98</v>
      </c>
      <c r="AY230" s="18" t="s">
        <v>209</v>
      </c>
      <c r="BE230" s="102">
        <f>IF(N230="základní",J230,0)</f>
        <v>0</v>
      </c>
      <c r="BF230" s="102">
        <f>IF(N230="snížená",J230,0)</f>
        <v>0</v>
      </c>
      <c r="BG230" s="102">
        <f>IF(N230="zákl. přenesená",J230,0)</f>
        <v>0</v>
      </c>
      <c r="BH230" s="102">
        <f>IF(N230="sníž. přenesená",J230,0)</f>
        <v>0</v>
      </c>
      <c r="BI230" s="102">
        <f>IF(N230="nulová",J230,0)</f>
        <v>0</v>
      </c>
      <c r="BJ230" s="18" t="s">
        <v>23</v>
      </c>
      <c r="BK230" s="102">
        <f>ROUND(I230*H230,2)</f>
        <v>0</v>
      </c>
      <c r="BL230" s="18" t="s">
        <v>216</v>
      </c>
      <c r="BM230" s="197" t="s">
        <v>362</v>
      </c>
    </row>
    <row r="231" spans="1:65" s="16" customFormat="1" ht="11.25">
      <c r="B231" s="223"/>
      <c r="D231" s="199" t="s">
        <v>252</v>
      </c>
      <c r="E231" s="224" t="s">
        <v>1</v>
      </c>
      <c r="F231" s="225" t="s">
        <v>363</v>
      </c>
      <c r="H231" s="224" t="s">
        <v>1</v>
      </c>
      <c r="I231" s="226"/>
      <c r="L231" s="223"/>
      <c r="M231" s="227"/>
      <c r="N231" s="228"/>
      <c r="O231" s="228"/>
      <c r="P231" s="228"/>
      <c r="Q231" s="228"/>
      <c r="R231" s="228"/>
      <c r="S231" s="228"/>
      <c r="T231" s="229"/>
      <c r="AT231" s="224" t="s">
        <v>252</v>
      </c>
      <c r="AU231" s="224" t="s">
        <v>98</v>
      </c>
      <c r="AV231" s="16" t="s">
        <v>23</v>
      </c>
      <c r="AW231" s="16" t="s">
        <v>42</v>
      </c>
      <c r="AX231" s="16" t="s">
        <v>88</v>
      </c>
      <c r="AY231" s="224" t="s">
        <v>209</v>
      </c>
    </row>
    <row r="232" spans="1:65" s="16" customFormat="1" ht="11.25">
      <c r="B232" s="223"/>
      <c r="D232" s="199" t="s">
        <v>252</v>
      </c>
      <c r="E232" s="224" t="s">
        <v>1</v>
      </c>
      <c r="F232" s="225" t="s">
        <v>364</v>
      </c>
      <c r="H232" s="224" t="s">
        <v>1</v>
      </c>
      <c r="I232" s="226"/>
      <c r="L232" s="223"/>
      <c r="M232" s="227"/>
      <c r="N232" s="228"/>
      <c r="O232" s="228"/>
      <c r="P232" s="228"/>
      <c r="Q232" s="228"/>
      <c r="R232" s="228"/>
      <c r="S232" s="228"/>
      <c r="T232" s="229"/>
      <c r="AT232" s="224" t="s">
        <v>252</v>
      </c>
      <c r="AU232" s="224" t="s">
        <v>98</v>
      </c>
      <c r="AV232" s="16" t="s">
        <v>23</v>
      </c>
      <c r="AW232" s="16" t="s">
        <v>42</v>
      </c>
      <c r="AX232" s="16" t="s">
        <v>88</v>
      </c>
      <c r="AY232" s="224" t="s">
        <v>209</v>
      </c>
    </row>
    <row r="233" spans="1:65" s="13" customFormat="1" ht="11.25">
      <c r="B233" s="198"/>
      <c r="D233" s="199" t="s">
        <v>252</v>
      </c>
      <c r="E233" s="200" t="s">
        <v>1</v>
      </c>
      <c r="F233" s="201" t="s">
        <v>125</v>
      </c>
      <c r="H233" s="202">
        <v>72.870999999999995</v>
      </c>
      <c r="I233" s="203"/>
      <c r="L233" s="198"/>
      <c r="M233" s="204"/>
      <c r="N233" s="205"/>
      <c r="O233" s="205"/>
      <c r="P233" s="205"/>
      <c r="Q233" s="205"/>
      <c r="R233" s="205"/>
      <c r="S233" s="205"/>
      <c r="T233" s="206"/>
      <c r="AT233" s="200" t="s">
        <v>252</v>
      </c>
      <c r="AU233" s="200" t="s">
        <v>98</v>
      </c>
      <c r="AV233" s="13" t="s">
        <v>98</v>
      </c>
      <c r="AW233" s="13" t="s">
        <v>42</v>
      </c>
      <c r="AX233" s="13" t="s">
        <v>23</v>
      </c>
      <c r="AY233" s="200" t="s">
        <v>209</v>
      </c>
    </row>
    <row r="234" spans="1:65" s="2" customFormat="1" ht="16.5" customHeight="1">
      <c r="A234" s="36"/>
      <c r="B234" s="155"/>
      <c r="C234" s="186" t="s">
        <v>365</v>
      </c>
      <c r="D234" s="186" t="s">
        <v>211</v>
      </c>
      <c r="E234" s="187" t="s">
        <v>366</v>
      </c>
      <c r="F234" s="188" t="s">
        <v>367</v>
      </c>
      <c r="G234" s="189" t="s">
        <v>262</v>
      </c>
      <c r="H234" s="190">
        <v>32.545000000000002</v>
      </c>
      <c r="I234" s="191"/>
      <c r="J234" s="192">
        <f>ROUND(I234*H234,2)</f>
        <v>0</v>
      </c>
      <c r="K234" s="188" t="s">
        <v>215</v>
      </c>
      <c r="L234" s="37"/>
      <c r="M234" s="193" t="s">
        <v>1</v>
      </c>
      <c r="N234" s="194" t="s">
        <v>54</v>
      </c>
      <c r="O234" s="62"/>
      <c r="P234" s="195">
        <f>O234*H234</f>
        <v>0</v>
      </c>
      <c r="Q234" s="195">
        <v>0</v>
      </c>
      <c r="R234" s="195">
        <f>Q234*H234</f>
        <v>0</v>
      </c>
      <c r="S234" s="195">
        <v>0</v>
      </c>
      <c r="T234" s="196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7" t="s">
        <v>216</v>
      </c>
      <c r="AT234" s="197" t="s">
        <v>211</v>
      </c>
      <c r="AU234" s="197" t="s">
        <v>98</v>
      </c>
      <c r="AY234" s="18" t="s">
        <v>209</v>
      </c>
      <c r="BE234" s="102">
        <f>IF(N234="základní",J234,0)</f>
        <v>0</v>
      </c>
      <c r="BF234" s="102">
        <f>IF(N234="snížená",J234,0)</f>
        <v>0</v>
      </c>
      <c r="BG234" s="102">
        <f>IF(N234="zákl. přenesená",J234,0)</f>
        <v>0</v>
      </c>
      <c r="BH234" s="102">
        <f>IF(N234="sníž. přenesená",J234,0)</f>
        <v>0</v>
      </c>
      <c r="BI234" s="102">
        <f>IF(N234="nulová",J234,0)</f>
        <v>0</v>
      </c>
      <c r="BJ234" s="18" t="s">
        <v>23</v>
      </c>
      <c r="BK234" s="102">
        <f>ROUND(I234*H234,2)</f>
        <v>0</v>
      </c>
      <c r="BL234" s="18" t="s">
        <v>216</v>
      </c>
      <c r="BM234" s="197" t="s">
        <v>368</v>
      </c>
    </row>
    <row r="235" spans="1:65" s="16" customFormat="1" ht="11.25">
      <c r="B235" s="223"/>
      <c r="D235" s="199" t="s">
        <v>252</v>
      </c>
      <c r="E235" s="224" t="s">
        <v>1</v>
      </c>
      <c r="F235" s="225" t="s">
        <v>300</v>
      </c>
      <c r="H235" s="224" t="s">
        <v>1</v>
      </c>
      <c r="I235" s="226"/>
      <c r="L235" s="223"/>
      <c r="M235" s="227"/>
      <c r="N235" s="228"/>
      <c r="O235" s="228"/>
      <c r="P235" s="228"/>
      <c r="Q235" s="228"/>
      <c r="R235" s="228"/>
      <c r="S235" s="228"/>
      <c r="T235" s="229"/>
      <c r="AT235" s="224" t="s">
        <v>252</v>
      </c>
      <c r="AU235" s="224" t="s">
        <v>98</v>
      </c>
      <c r="AV235" s="16" t="s">
        <v>23</v>
      </c>
      <c r="AW235" s="16" t="s">
        <v>42</v>
      </c>
      <c r="AX235" s="16" t="s">
        <v>88</v>
      </c>
      <c r="AY235" s="224" t="s">
        <v>209</v>
      </c>
    </row>
    <row r="236" spans="1:65" s="16" customFormat="1" ht="11.25">
      <c r="B236" s="223"/>
      <c r="D236" s="199" t="s">
        <v>252</v>
      </c>
      <c r="E236" s="224" t="s">
        <v>1</v>
      </c>
      <c r="F236" s="225" t="s">
        <v>301</v>
      </c>
      <c r="H236" s="224" t="s">
        <v>1</v>
      </c>
      <c r="I236" s="226"/>
      <c r="L236" s="223"/>
      <c r="M236" s="227"/>
      <c r="N236" s="228"/>
      <c r="O236" s="228"/>
      <c r="P236" s="228"/>
      <c r="Q236" s="228"/>
      <c r="R236" s="228"/>
      <c r="S236" s="228"/>
      <c r="T236" s="229"/>
      <c r="AT236" s="224" t="s">
        <v>252</v>
      </c>
      <c r="AU236" s="224" t="s">
        <v>98</v>
      </c>
      <c r="AV236" s="16" t="s">
        <v>23</v>
      </c>
      <c r="AW236" s="16" t="s">
        <v>42</v>
      </c>
      <c r="AX236" s="16" t="s">
        <v>88</v>
      </c>
      <c r="AY236" s="224" t="s">
        <v>209</v>
      </c>
    </row>
    <row r="237" spans="1:65" s="13" customFormat="1" ht="11.25">
      <c r="B237" s="198"/>
      <c r="D237" s="199" t="s">
        <v>252</v>
      </c>
      <c r="E237" s="200" t="s">
        <v>1</v>
      </c>
      <c r="F237" s="201" t="s">
        <v>369</v>
      </c>
      <c r="H237" s="202">
        <v>7.3</v>
      </c>
      <c r="I237" s="203"/>
      <c r="L237" s="198"/>
      <c r="M237" s="204"/>
      <c r="N237" s="205"/>
      <c r="O237" s="205"/>
      <c r="P237" s="205"/>
      <c r="Q237" s="205"/>
      <c r="R237" s="205"/>
      <c r="S237" s="205"/>
      <c r="T237" s="206"/>
      <c r="AT237" s="200" t="s">
        <v>252</v>
      </c>
      <c r="AU237" s="200" t="s">
        <v>98</v>
      </c>
      <c r="AV237" s="13" t="s">
        <v>98</v>
      </c>
      <c r="AW237" s="13" t="s">
        <v>42</v>
      </c>
      <c r="AX237" s="13" t="s">
        <v>88</v>
      </c>
      <c r="AY237" s="200" t="s">
        <v>209</v>
      </c>
    </row>
    <row r="238" spans="1:65" s="16" customFormat="1" ht="11.25">
      <c r="B238" s="223"/>
      <c r="D238" s="199" t="s">
        <v>252</v>
      </c>
      <c r="E238" s="224" t="s">
        <v>1</v>
      </c>
      <c r="F238" s="225" t="s">
        <v>303</v>
      </c>
      <c r="H238" s="224" t="s">
        <v>1</v>
      </c>
      <c r="I238" s="226"/>
      <c r="L238" s="223"/>
      <c r="M238" s="227"/>
      <c r="N238" s="228"/>
      <c r="O238" s="228"/>
      <c r="P238" s="228"/>
      <c r="Q238" s="228"/>
      <c r="R238" s="228"/>
      <c r="S238" s="228"/>
      <c r="T238" s="229"/>
      <c r="AT238" s="224" t="s">
        <v>252</v>
      </c>
      <c r="AU238" s="224" t="s">
        <v>98</v>
      </c>
      <c r="AV238" s="16" t="s">
        <v>23</v>
      </c>
      <c r="AW238" s="16" t="s">
        <v>42</v>
      </c>
      <c r="AX238" s="16" t="s">
        <v>88</v>
      </c>
      <c r="AY238" s="224" t="s">
        <v>209</v>
      </c>
    </row>
    <row r="239" spans="1:65" s="13" customFormat="1" ht="11.25">
      <c r="B239" s="198"/>
      <c r="D239" s="199" t="s">
        <v>252</v>
      </c>
      <c r="E239" s="200" t="s">
        <v>1</v>
      </c>
      <c r="F239" s="201" t="s">
        <v>370</v>
      </c>
      <c r="H239" s="202">
        <v>9.3949999999999996</v>
      </c>
      <c r="I239" s="203"/>
      <c r="L239" s="198"/>
      <c r="M239" s="204"/>
      <c r="N239" s="205"/>
      <c r="O239" s="205"/>
      <c r="P239" s="205"/>
      <c r="Q239" s="205"/>
      <c r="R239" s="205"/>
      <c r="S239" s="205"/>
      <c r="T239" s="206"/>
      <c r="AT239" s="200" t="s">
        <v>252</v>
      </c>
      <c r="AU239" s="200" t="s">
        <v>98</v>
      </c>
      <c r="AV239" s="13" t="s">
        <v>98</v>
      </c>
      <c r="AW239" s="13" t="s">
        <v>42</v>
      </c>
      <c r="AX239" s="13" t="s">
        <v>88</v>
      </c>
      <c r="AY239" s="200" t="s">
        <v>209</v>
      </c>
    </row>
    <row r="240" spans="1:65" s="13" customFormat="1" ht="11.25">
      <c r="B240" s="198"/>
      <c r="D240" s="199" t="s">
        <v>252</v>
      </c>
      <c r="E240" s="200" t="s">
        <v>1</v>
      </c>
      <c r="F240" s="201" t="s">
        <v>371</v>
      </c>
      <c r="H240" s="202">
        <v>7.45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252</v>
      </c>
      <c r="AU240" s="200" t="s">
        <v>98</v>
      </c>
      <c r="AV240" s="13" t="s">
        <v>98</v>
      </c>
      <c r="AW240" s="13" t="s">
        <v>42</v>
      </c>
      <c r="AX240" s="13" t="s">
        <v>88</v>
      </c>
      <c r="AY240" s="200" t="s">
        <v>209</v>
      </c>
    </row>
    <row r="241" spans="1:65" s="16" customFormat="1" ht="11.25">
      <c r="B241" s="223"/>
      <c r="D241" s="199" t="s">
        <v>252</v>
      </c>
      <c r="E241" s="224" t="s">
        <v>1</v>
      </c>
      <c r="F241" s="225" t="s">
        <v>372</v>
      </c>
      <c r="H241" s="224" t="s">
        <v>1</v>
      </c>
      <c r="I241" s="226"/>
      <c r="L241" s="223"/>
      <c r="M241" s="227"/>
      <c r="N241" s="228"/>
      <c r="O241" s="228"/>
      <c r="P241" s="228"/>
      <c r="Q241" s="228"/>
      <c r="R241" s="228"/>
      <c r="S241" s="228"/>
      <c r="T241" s="229"/>
      <c r="AT241" s="224" t="s">
        <v>252</v>
      </c>
      <c r="AU241" s="224" t="s">
        <v>98</v>
      </c>
      <c r="AV241" s="16" t="s">
        <v>23</v>
      </c>
      <c r="AW241" s="16" t="s">
        <v>42</v>
      </c>
      <c r="AX241" s="16" t="s">
        <v>88</v>
      </c>
      <c r="AY241" s="224" t="s">
        <v>209</v>
      </c>
    </row>
    <row r="242" spans="1:65" s="13" customFormat="1" ht="11.25">
      <c r="B242" s="198"/>
      <c r="D242" s="199" t="s">
        <v>252</v>
      </c>
      <c r="E242" s="200" t="s">
        <v>1</v>
      </c>
      <c r="F242" s="201" t="s">
        <v>373</v>
      </c>
      <c r="H242" s="202">
        <v>8.4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252</v>
      </c>
      <c r="AU242" s="200" t="s">
        <v>98</v>
      </c>
      <c r="AV242" s="13" t="s">
        <v>98</v>
      </c>
      <c r="AW242" s="13" t="s">
        <v>42</v>
      </c>
      <c r="AX242" s="13" t="s">
        <v>88</v>
      </c>
      <c r="AY242" s="200" t="s">
        <v>209</v>
      </c>
    </row>
    <row r="243" spans="1:65" s="14" customFormat="1" ht="11.25">
      <c r="B243" s="207"/>
      <c r="D243" s="199" t="s">
        <v>252</v>
      </c>
      <c r="E243" s="208" t="s">
        <v>156</v>
      </c>
      <c r="F243" s="209" t="s">
        <v>254</v>
      </c>
      <c r="H243" s="210">
        <v>32.545000000000002</v>
      </c>
      <c r="I243" s="211"/>
      <c r="L243" s="207"/>
      <c r="M243" s="212"/>
      <c r="N243" s="213"/>
      <c r="O243" s="213"/>
      <c r="P243" s="213"/>
      <c r="Q243" s="213"/>
      <c r="R243" s="213"/>
      <c r="S243" s="213"/>
      <c r="T243" s="214"/>
      <c r="AT243" s="208" t="s">
        <v>252</v>
      </c>
      <c r="AU243" s="208" t="s">
        <v>98</v>
      </c>
      <c r="AV243" s="14" t="s">
        <v>216</v>
      </c>
      <c r="AW243" s="14" t="s">
        <v>42</v>
      </c>
      <c r="AX243" s="14" t="s">
        <v>23</v>
      </c>
      <c r="AY243" s="208" t="s">
        <v>209</v>
      </c>
    </row>
    <row r="244" spans="1:65" s="2" customFormat="1" ht="16.5" customHeight="1">
      <c r="A244" s="36"/>
      <c r="B244" s="155"/>
      <c r="C244" s="186" t="s">
        <v>149</v>
      </c>
      <c r="D244" s="186" t="s">
        <v>211</v>
      </c>
      <c r="E244" s="187" t="s">
        <v>349</v>
      </c>
      <c r="F244" s="188" t="s">
        <v>350</v>
      </c>
      <c r="G244" s="189" t="s">
        <v>250</v>
      </c>
      <c r="H244" s="190">
        <v>35.726999999999997</v>
      </c>
      <c r="I244" s="191"/>
      <c r="J244" s="192">
        <f>ROUND(I244*H244,2)</f>
        <v>0</v>
      </c>
      <c r="K244" s="188" t="s">
        <v>215</v>
      </c>
      <c r="L244" s="37"/>
      <c r="M244" s="193" t="s">
        <v>1</v>
      </c>
      <c r="N244" s="194" t="s">
        <v>54</v>
      </c>
      <c r="O244" s="62"/>
      <c r="P244" s="195">
        <f>O244*H244</f>
        <v>0</v>
      </c>
      <c r="Q244" s="195">
        <v>0</v>
      </c>
      <c r="R244" s="195">
        <f>Q244*H244</f>
        <v>0</v>
      </c>
      <c r="S244" s="195">
        <v>0.18099999999999999</v>
      </c>
      <c r="T244" s="196">
        <f>S244*H244</f>
        <v>6.4665869999999996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7" t="s">
        <v>216</v>
      </c>
      <c r="AT244" s="197" t="s">
        <v>211</v>
      </c>
      <c r="AU244" s="197" t="s">
        <v>98</v>
      </c>
      <c r="AY244" s="18" t="s">
        <v>209</v>
      </c>
      <c r="BE244" s="102">
        <f>IF(N244="základní",J244,0)</f>
        <v>0</v>
      </c>
      <c r="BF244" s="102">
        <f>IF(N244="snížená",J244,0)</f>
        <v>0</v>
      </c>
      <c r="BG244" s="102">
        <f>IF(N244="zákl. přenesená",J244,0)</f>
        <v>0</v>
      </c>
      <c r="BH244" s="102">
        <f>IF(N244="sníž. přenesená",J244,0)</f>
        <v>0</v>
      </c>
      <c r="BI244" s="102">
        <f>IF(N244="nulová",J244,0)</f>
        <v>0</v>
      </c>
      <c r="BJ244" s="18" t="s">
        <v>23</v>
      </c>
      <c r="BK244" s="102">
        <f>ROUND(I244*H244,2)</f>
        <v>0</v>
      </c>
      <c r="BL244" s="18" t="s">
        <v>216</v>
      </c>
      <c r="BM244" s="197" t="s">
        <v>374</v>
      </c>
    </row>
    <row r="245" spans="1:65" s="16" customFormat="1" ht="11.25">
      <c r="B245" s="223"/>
      <c r="D245" s="199" t="s">
        <v>252</v>
      </c>
      <c r="E245" s="224" t="s">
        <v>1</v>
      </c>
      <c r="F245" s="225" t="s">
        <v>375</v>
      </c>
      <c r="H245" s="224" t="s">
        <v>1</v>
      </c>
      <c r="I245" s="226"/>
      <c r="L245" s="223"/>
      <c r="M245" s="227"/>
      <c r="N245" s="228"/>
      <c r="O245" s="228"/>
      <c r="P245" s="228"/>
      <c r="Q245" s="228"/>
      <c r="R245" s="228"/>
      <c r="S245" s="228"/>
      <c r="T245" s="229"/>
      <c r="AT245" s="224" t="s">
        <v>252</v>
      </c>
      <c r="AU245" s="224" t="s">
        <v>98</v>
      </c>
      <c r="AV245" s="16" t="s">
        <v>23</v>
      </c>
      <c r="AW245" s="16" t="s">
        <v>42</v>
      </c>
      <c r="AX245" s="16" t="s">
        <v>88</v>
      </c>
      <c r="AY245" s="224" t="s">
        <v>209</v>
      </c>
    </row>
    <row r="246" spans="1:65" s="16" customFormat="1" ht="11.25">
      <c r="B246" s="223"/>
      <c r="D246" s="199" t="s">
        <v>252</v>
      </c>
      <c r="E246" s="224" t="s">
        <v>1</v>
      </c>
      <c r="F246" s="225" t="s">
        <v>376</v>
      </c>
      <c r="H246" s="224" t="s">
        <v>1</v>
      </c>
      <c r="I246" s="226"/>
      <c r="L246" s="223"/>
      <c r="M246" s="227"/>
      <c r="N246" s="228"/>
      <c r="O246" s="228"/>
      <c r="P246" s="228"/>
      <c r="Q246" s="228"/>
      <c r="R246" s="228"/>
      <c r="S246" s="228"/>
      <c r="T246" s="229"/>
      <c r="AT246" s="224" t="s">
        <v>252</v>
      </c>
      <c r="AU246" s="224" t="s">
        <v>98</v>
      </c>
      <c r="AV246" s="16" t="s">
        <v>23</v>
      </c>
      <c r="AW246" s="16" t="s">
        <v>42</v>
      </c>
      <c r="AX246" s="16" t="s">
        <v>88</v>
      </c>
      <c r="AY246" s="224" t="s">
        <v>209</v>
      </c>
    </row>
    <row r="247" spans="1:65" s="13" customFormat="1" ht="11.25">
      <c r="B247" s="198"/>
      <c r="D247" s="199" t="s">
        <v>252</v>
      </c>
      <c r="E247" s="200" t="s">
        <v>1</v>
      </c>
      <c r="F247" s="201" t="s">
        <v>123</v>
      </c>
      <c r="H247" s="202">
        <v>35.726999999999997</v>
      </c>
      <c r="I247" s="203"/>
      <c r="L247" s="198"/>
      <c r="M247" s="204"/>
      <c r="N247" s="205"/>
      <c r="O247" s="205"/>
      <c r="P247" s="205"/>
      <c r="Q247" s="205"/>
      <c r="R247" s="205"/>
      <c r="S247" s="205"/>
      <c r="T247" s="206"/>
      <c r="AT247" s="200" t="s">
        <v>252</v>
      </c>
      <c r="AU247" s="200" t="s">
        <v>98</v>
      </c>
      <c r="AV247" s="13" t="s">
        <v>98</v>
      </c>
      <c r="AW247" s="13" t="s">
        <v>42</v>
      </c>
      <c r="AX247" s="13" t="s">
        <v>23</v>
      </c>
      <c r="AY247" s="200" t="s">
        <v>209</v>
      </c>
    </row>
    <row r="248" spans="1:65" s="2" customFormat="1" ht="16.5" customHeight="1">
      <c r="A248" s="36"/>
      <c r="B248" s="155"/>
      <c r="C248" s="186" t="s">
        <v>377</v>
      </c>
      <c r="D248" s="186" t="s">
        <v>211</v>
      </c>
      <c r="E248" s="187" t="s">
        <v>355</v>
      </c>
      <c r="F248" s="188" t="s">
        <v>356</v>
      </c>
      <c r="G248" s="189" t="s">
        <v>262</v>
      </c>
      <c r="H248" s="190">
        <v>22.245000000000001</v>
      </c>
      <c r="I248" s="191"/>
      <c r="J248" s="192">
        <f>ROUND(I248*H248,2)</f>
        <v>0</v>
      </c>
      <c r="K248" s="188" t="s">
        <v>215</v>
      </c>
      <c r="L248" s="37"/>
      <c r="M248" s="193" t="s">
        <v>1</v>
      </c>
      <c r="N248" s="194" t="s">
        <v>54</v>
      </c>
      <c r="O248" s="62"/>
      <c r="P248" s="195">
        <f>O248*H248</f>
        <v>0</v>
      </c>
      <c r="Q248" s="195">
        <v>0</v>
      </c>
      <c r="R248" s="195">
        <f>Q248*H248</f>
        <v>0</v>
      </c>
      <c r="S248" s="195">
        <v>0</v>
      </c>
      <c r="T248" s="196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7" t="s">
        <v>216</v>
      </c>
      <c r="AT248" s="197" t="s">
        <v>211</v>
      </c>
      <c r="AU248" s="197" t="s">
        <v>98</v>
      </c>
      <c r="AY248" s="18" t="s">
        <v>209</v>
      </c>
      <c r="BE248" s="102">
        <f>IF(N248="základní",J248,0)</f>
        <v>0</v>
      </c>
      <c r="BF248" s="102">
        <f>IF(N248="snížená",J248,0)</f>
        <v>0</v>
      </c>
      <c r="BG248" s="102">
        <f>IF(N248="zákl. přenesená",J248,0)</f>
        <v>0</v>
      </c>
      <c r="BH248" s="102">
        <f>IF(N248="sníž. přenesená",J248,0)</f>
        <v>0</v>
      </c>
      <c r="BI248" s="102">
        <f>IF(N248="nulová",J248,0)</f>
        <v>0</v>
      </c>
      <c r="BJ248" s="18" t="s">
        <v>23</v>
      </c>
      <c r="BK248" s="102">
        <f>ROUND(I248*H248,2)</f>
        <v>0</v>
      </c>
      <c r="BL248" s="18" t="s">
        <v>216</v>
      </c>
      <c r="BM248" s="197" t="s">
        <v>378</v>
      </c>
    </row>
    <row r="249" spans="1:65" s="16" customFormat="1" ht="11.25">
      <c r="B249" s="223"/>
      <c r="D249" s="199" t="s">
        <v>252</v>
      </c>
      <c r="E249" s="224" t="s">
        <v>1</v>
      </c>
      <c r="F249" s="225" t="s">
        <v>300</v>
      </c>
      <c r="H249" s="224" t="s">
        <v>1</v>
      </c>
      <c r="I249" s="226"/>
      <c r="L249" s="223"/>
      <c r="M249" s="227"/>
      <c r="N249" s="228"/>
      <c r="O249" s="228"/>
      <c r="P249" s="228"/>
      <c r="Q249" s="228"/>
      <c r="R249" s="228"/>
      <c r="S249" s="228"/>
      <c r="T249" s="229"/>
      <c r="AT249" s="224" t="s">
        <v>252</v>
      </c>
      <c r="AU249" s="224" t="s">
        <v>98</v>
      </c>
      <c r="AV249" s="16" t="s">
        <v>23</v>
      </c>
      <c r="AW249" s="16" t="s">
        <v>42</v>
      </c>
      <c r="AX249" s="16" t="s">
        <v>88</v>
      </c>
      <c r="AY249" s="224" t="s">
        <v>209</v>
      </c>
    </row>
    <row r="250" spans="1:65" s="13" customFormat="1" ht="11.25">
      <c r="B250" s="198"/>
      <c r="D250" s="199" t="s">
        <v>252</v>
      </c>
      <c r="E250" s="200" t="s">
        <v>1</v>
      </c>
      <c r="F250" s="201" t="s">
        <v>379</v>
      </c>
      <c r="H250" s="202">
        <v>7.3</v>
      </c>
      <c r="I250" s="203"/>
      <c r="L250" s="198"/>
      <c r="M250" s="204"/>
      <c r="N250" s="205"/>
      <c r="O250" s="205"/>
      <c r="P250" s="205"/>
      <c r="Q250" s="205"/>
      <c r="R250" s="205"/>
      <c r="S250" s="205"/>
      <c r="T250" s="206"/>
      <c r="AT250" s="200" t="s">
        <v>252</v>
      </c>
      <c r="AU250" s="200" t="s">
        <v>98</v>
      </c>
      <c r="AV250" s="13" t="s">
        <v>98</v>
      </c>
      <c r="AW250" s="13" t="s">
        <v>42</v>
      </c>
      <c r="AX250" s="13" t="s">
        <v>88</v>
      </c>
      <c r="AY250" s="200" t="s">
        <v>209</v>
      </c>
    </row>
    <row r="251" spans="1:65" s="16" customFormat="1" ht="11.25">
      <c r="B251" s="223"/>
      <c r="D251" s="199" t="s">
        <v>252</v>
      </c>
      <c r="E251" s="224" t="s">
        <v>1</v>
      </c>
      <c r="F251" s="225" t="s">
        <v>303</v>
      </c>
      <c r="H251" s="224" t="s">
        <v>1</v>
      </c>
      <c r="I251" s="226"/>
      <c r="L251" s="223"/>
      <c r="M251" s="227"/>
      <c r="N251" s="228"/>
      <c r="O251" s="228"/>
      <c r="P251" s="228"/>
      <c r="Q251" s="228"/>
      <c r="R251" s="228"/>
      <c r="S251" s="228"/>
      <c r="T251" s="229"/>
      <c r="AT251" s="224" t="s">
        <v>252</v>
      </c>
      <c r="AU251" s="224" t="s">
        <v>98</v>
      </c>
      <c r="AV251" s="16" t="s">
        <v>23</v>
      </c>
      <c r="AW251" s="16" t="s">
        <v>42</v>
      </c>
      <c r="AX251" s="16" t="s">
        <v>88</v>
      </c>
      <c r="AY251" s="224" t="s">
        <v>209</v>
      </c>
    </row>
    <row r="252" spans="1:65" s="13" customFormat="1" ht="11.25">
      <c r="B252" s="198"/>
      <c r="D252" s="199" t="s">
        <v>252</v>
      </c>
      <c r="E252" s="200" t="s">
        <v>1</v>
      </c>
      <c r="F252" s="201" t="s">
        <v>380</v>
      </c>
      <c r="H252" s="202">
        <v>8.8949999999999996</v>
      </c>
      <c r="I252" s="203"/>
      <c r="L252" s="198"/>
      <c r="M252" s="204"/>
      <c r="N252" s="205"/>
      <c r="O252" s="205"/>
      <c r="P252" s="205"/>
      <c r="Q252" s="205"/>
      <c r="R252" s="205"/>
      <c r="S252" s="205"/>
      <c r="T252" s="206"/>
      <c r="AT252" s="200" t="s">
        <v>252</v>
      </c>
      <c r="AU252" s="200" t="s">
        <v>98</v>
      </c>
      <c r="AV252" s="13" t="s">
        <v>98</v>
      </c>
      <c r="AW252" s="13" t="s">
        <v>42</v>
      </c>
      <c r="AX252" s="13" t="s">
        <v>88</v>
      </c>
      <c r="AY252" s="200" t="s">
        <v>209</v>
      </c>
    </row>
    <row r="253" spans="1:65" s="13" customFormat="1" ht="11.25">
      <c r="B253" s="198"/>
      <c r="D253" s="199" t="s">
        <v>252</v>
      </c>
      <c r="E253" s="200" t="s">
        <v>1</v>
      </c>
      <c r="F253" s="201" t="s">
        <v>381</v>
      </c>
      <c r="H253" s="202">
        <v>6.05</v>
      </c>
      <c r="I253" s="203"/>
      <c r="L253" s="198"/>
      <c r="M253" s="204"/>
      <c r="N253" s="205"/>
      <c r="O253" s="205"/>
      <c r="P253" s="205"/>
      <c r="Q253" s="205"/>
      <c r="R253" s="205"/>
      <c r="S253" s="205"/>
      <c r="T253" s="206"/>
      <c r="AT253" s="200" t="s">
        <v>252</v>
      </c>
      <c r="AU253" s="200" t="s">
        <v>98</v>
      </c>
      <c r="AV253" s="13" t="s">
        <v>98</v>
      </c>
      <c r="AW253" s="13" t="s">
        <v>42</v>
      </c>
      <c r="AX253" s="13" t="s">
        <v>88</v>
      </c>
      <c r="AY253" s="200" t="s">
        <v>209</v>
      </c>
    </row>
    <row r="254" spans="1:65" s="14" customFormat="1" ht="11.25">
      <c r="B254" s="207"/>
      <c r="D254" s="199" t="s">
        <v>252</v>
      </c>
      <c r="E254" s="208" t="s">
        <v>1</v>
      </c>
      <c r="F254" s="209" t="s">
        <v>254</v>
      </c>
      <c r="H254" s="210">
        <v>22.245000000000001</v>
      </c>
      <c r="I254" s="211"/>
      <c r="L254" s="207"/>
      <c r="M254" s="212"/>
      <c r="N254" s="213"/>
      <c r="O254" s="213"/>
      <c r="P254" s="213"/>
      <c r="Q254" s="213"/>
      <c r="R254" s="213"/>
      <c r="S254" s="213"/>
      <c r="T254" s="214"/>
      <c r="AT254" s="208" t="s">
        <v>252</v>
      </c>
      <c r="AU254" s="208" t="s">
        <v>98</v>
      </c>
      <c r="AV254" s="14" t="s">
        <v>216</v>
      </c>
      <c r="AW254" s="14" t="s">
        <v>42</v>
      </c>
      <c r="AX254" s="14" t="s">
        <v>23</v>
      </c>
      <c r="AY254" s="208" t="s">
        <v>209</v>
      </c>
    </row>
    <row r="255" spans="1:65" s="2" customFormat="1" ht="16.5" customHeight="1">
      <c r="A255" s="36"/>
      <c r="B255" s="155"/>
      <c r="C255" s="186" t="s">
        <v>382</v>
      </c>
      <c r="D255" s="186" t="s">
        <v>211</v>
      </c>
      <c r="E255" s="187" t="s">
        <v>383</v>
      </c>
      <c r="F255" s="188" t="s">
        <v>384</v>
      </c>
      <c r="G255" s="189" t="s">
        <v>250</v>
      </c>
      <c r="H255" s="190">
        <v>30.452999999999999</v>
      </c>
      <c r="I255" s="191"/>
      <c r="J255" s="192">
        <f>ROUND(I255*H255,2)</f>
        <v>0</v>
      </c>
      <c r="K255" s="188" t="s">
        <v>215</v>
      </c>
      <c r="L255" s="37"/>
      <c r="M255" s="193" t="s">
        <v>1</v>
      </c>
      <c r="N255" s="194" t="s">
        <v>54</v>
      </c>
      <c r="O255" s="62"/>
      <c r="P255" s="195">
        <f>O255*H255</f>
        <v>0</v>
      </c>
      <c r="Q255" s="195">
        <v>0</v>
      </c>
      <c r="R255" s="195">
        <f>Q255*H255</f>
        <v>0</v>
      </c>
      <c r="S255" s="195">
        <v>0.45</v>
      </c>
      <c r="T255" s="196">
        <f>S255*H255</f>
        <v>13.703849999999999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7" t="s">
        <v>216</v>
      </c>
      <c r="AT255" s="197" t="s">
        <v>211</v>
      </c>
      <c r="AU255" s="197" t="s">
        <v>98</v>
      </c>
      <c r="AY255" s="18" t="s">
        <v>209</v>
      </c>
      <c r="BE255" s="102">
        <f>IF(N255="základní",J255,0)</f>
        <v>0</v>
      </c>
      <c r="BF255" s="102">
        <f>IF(N255="snížená",J255,0)</f>
        <v>0</v>
      </c>
      <c r="BG255" s="102">
        <f>IF(N255="zákl. přenesená",J255,0)</f>
        <v>0</v>
      </c>
      <c r="BH255" s="102">
        <f>IF(N255="sníž. přenesená",J255,0)</f>
        <v>0</v>
      </c>
      <c r="BI255" s="102">
        <f>IF(N255="nulová",J255,0)</f>
        <v>0</v>
      </c>
      <c r="BJ255" s="18" t="s">
        <v>23</v>
      </c>
      <c r="BK255" s="102">
        <f>ROUND(I255*H255,2)</f>
        <v>0</v>
      </c>
      <c r="BL255" s="18" t="s">
        <v>216</v>
      </c>
      <c r="BM255" s="197" t="s">
        <v>385</v>
      </c>
    </row>
    <row r="256" spans="1:65" s="16" customFormat="1" ht="11.25">
      <c r="B256" s="223"/>
      <c r="D256" s="199" t="s">
        <v>252</v>
      </c>
      <c r="E256" s="224" t="s">
        <v>1</v>
      </c>
      <c r="F256" s="225" t="s">
        <v>386</v>
      </c>
      <c r="H256" s="224" t="s">
        <v>1</v>
      </c>
      <c r="I256" s="226"/>
      <c r="L256" s="223"/>
      <c r="M256" s="227"/>
      <c r="N256" s="228"/>
      <c r="O256" s="228"/>
      <c r="P256" s="228"/>
      <c r="Q256" s="228"/>
      <c r="R256" s="228"/>
      <c r="S256" s="228"/>
      <c r="T256" s="229"/>
      <c r="AT256" s="224" t="s">
        <v>252</v>
      </c>
      <c r="AU256" s="224" t="s">
        <v>98</v>
      </c>
      <c r="AV256" s="16" t="s">
        <v>23</v>
      </c>
      <c r="AW256" s="16" t="s">
        <v>42</v>
      </c>
      <c r="AX256" s="16" t="s">
        <v>88</v>
      </c>
      <c r="AY256" s="224" t="s">
        <v>209</v>
      </c>
    </row>
    <row r="257" spans="1:65" s="16" customFormat="1" ht="11.25">
      <c r="B257" s="223"/>
      <c r="D257" s="199" t="s">
        <v>252</v>
      </c>
      <c r="E257" s="224" t="s">
        <v>1</v>
      </c>
      <c r="F257" s="225" t="s">
        <v>387</v>
      </c>
      <c r="H257" s="224" t="s">
        <v>1</v>
      </c>
      <c r="I257" s="226"/>
      <c r="L257" s="223"/>
      <c r="M257" s="227"/>
      <c r="N257" s="228"/>
      <c r="O257" s="228"/>
      <c r="P257" s="228"/>
      <c r="Q257" s="228"/>
      <c r="R257" s="228"/>
      <c r="S257" s="228"/>
      <c r="T257" s="229"/>
      <c r="AT257" s="224" t="s">
        <v>252</v>
      </c>
      <c r="AU257" s="224" t="s">
        <v>98</v>
      </c>
      <c r="AV257" s="16" t="s">
        <v>23</v>
      </c>
      <c r="AW257" s="16" t="s">
        <v>42</v>
      </c>
      <c r="AX257" s="16" t="s">
        <v>88</v>
      </c>
      <c r="AY257" s="224" t="s">
        <v>209</v>
      </c>
    </row>
    <row r="258" spans="1:65" s="13" customFormat="1" ht="11.25">
      <c r="B258" s="198"/>
      <c r="D258" s="199" t="s">
        <v>252</v>
      </c>
      <c r="E258" s="200" t="s">
        <v>1</v>
      </c>
      <c r="F258" s="201" t="s">
        <v>120</v>
      </c>
      <c r="H258" s="202">
        <v>30.452999999999999</v>
      </c>
      <c r="I258" s="203"/>
      <c r="L258" s="198"/>
      <c r="M258" s="204"/>
      <c r="N258" s="205"/>
      <c r="O258" s="205"/>
      <c r="P258" s="205"/>
      <c r="Q258" s="205"/>
      <c r="R258" s="205"/>
      <c r="S258" s="205"/>
      <c r="T258" s="206"/>
      <c r="AT258" s="200" t="s">
        <v>252</v>
      </c>
      <c r="AU258" s="200" t="s">
        <v>98</v>
      </c>
      <c r="AV258" s="13" t="s">
        <v>98</v>
      </c>
      <c r="AW258" s="13" t="s">
        <v>42</v>
      </c>
      <c r="AX258" s="13" t="s">
        <v>23</v>
      </c>
      <c r="AY258" s="200" t="s">
        <v>209</v>
      </c>
    </row>
    <row r="259" spans="1:65" s="2" customFormat="1" ht="16.5" customHeight="1">
      <c r="A259" s="36"/>
      <c r="B259" s="155"/>
      <c r="C259" s="186" t="s">
        <v>388</v>
      </c>
      <c r="D259" s="186" t="s">
        <v>211</v>
      </c>
      <c r="E259" s="187" t="s">
        <v>389</v>
      </c>
      <c r="F259" s="188" t="s">
        <v>390</v>
      </c>
      <c r="G259" s="189" t="s">
        <v>262</v>
      </c>
      <c r="H259" s="190">
        <v>20.344999999999999</v>
      </c>
      <c r="I259" s="191"/>
      <c r="J259" s="192">
        <f>ROUND(I259*H259,2)</f>
        <v>0</v>
      </c>
      <c r="K259" s="188" t="s">
        <v>215</v>
      </c>
      <c r="L259" s="37"/>
      <c r="M259" s="193" t="s">
        <v>1</v>
      </c>
      <c r="N259" s="194" t="s">
        <v>54</v>
      </c>
      <c r="O259" s="62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7" t="s">
        <v>216</v>
      </c>
      <c r="AT259" s="197" t="s">
        <v>211</v>
      </c>
      <c r="AU259" s="197" t="s">
        <v>98</v>
      </c>
      <c r="AY259" s="18" t="s">
        <v>209</v>
      </c>
      <c r="BE259" s="102">
        <f>IF(N259="základní",J259,0)</f>
        <v>0</v>
      </c>
      <c r="BF259" s="102">
        <f>IF(N259="snížená",J259,0)</f>
        <v>0</v>
      </c>
      <c r="BG259" s="102">
        <f>IF(N259="zákl. přenesená",J259,0)</f>
        <v>0</v>
      </c>
      <c r="BH259" s="102">
        <f>IF(N259="sníž. přenesená",J259,0)</f>
        <v>0</v>
      </c>
      <c r="BI259" s="102">
        <f>IF(N259="nulová",J259,0)</f>
        <v>0</v>
      </c>
      <c r="BJ259" s="18" t="s">
        <v>23</v>
      </c>
      <c r="BK259" s="102">
        <f>ROUND(I259*H259,2)</f>
        <v>0</v>
      </c>
      <c r="BL259" s="18" t="s">
        <v>216</v>
      </c>
      <c r="BM259" s="197" t="s">
        <v>391</v>
      </c>
    </row>
    <row r="260" spans="1:65" s="16" customFormat="1" ht="11.25">
      <c r="B260" s="223"/>
      <c r="D260" s="199" t="s">
        <v>252</v>
      </c>
      <c r="E260" s="224" t="s">
        <v>1</v>
      </c>
      <c r="F260" s="225" t="s">
        <v>300</v>
      </c>
      <c r="H260" s="224" t="s">
        <v>1</v>
      </c>
      <c r="I260" s="226"/>
      <c r="L260" s="223"/>
      <c r="M260" s="227"/>
      <c r="N260" s="228"/>
      <c r="O260" s="228"/>
      <c r="P260" s="228"/>
      <c r="Q260" s="228"/>
      <c r="R260" s="228"/>
      <c r="S260" s="228"/>
      <c r="T260" s="229"/>
      <c r="AT260" s="224" t="s">
        <v>252</v>
      </c>
      <c r="AU260" s="224" t="s">
        <v>98</v>
      </c>
      <c r="AV260" s="16" t="s">
        <v>23</v>
      </c>
      <c r="AW260" s="16" t="s">
        <v>42</v>
      </c>
      <c r="AX260" s="16" t="s">
        <v>88</v>
      </c>
      <c r="AY260" s="224" t="s">
        <v>209</v>
      </c>
    </row>
    <row r="261" spans="1:65" s="13" customFormat="1" ht="11.25">
      <c r="B261" s="198"/>
      <c r="D261" s="199" t="s">
        <v>252</v>
      </c>
      <c r="E261" s="200" t="s">
        <v>1</v>
      </c>
      <c r="F261" s="201" t="s">
        <v>379</v>
      </c>
      <c r="H261" s="202">
        <v>7.3</v>
      </c>
      <c r="I261" s="203"/>
      <c r="L261" s="198"/>
      <c r="M261" s="204"/>
      <c r="N261" s="205"/>
      <c r="O261" s="205"/>
      <c r="P261" s="205"/>
      <c r="Q261" s="205"/>
      <c r="R261" s="205"/>
      <c r="S261" s="205"/>
      <c r="T261" s="206"/>
      <c r="AT261" s="200" t="s">
        <v>252</v>
      </c>
      <c r="AU261" s="200" t="s">
        <v>98</v>
      </c>
      <c r="AV261" s="13" t="s">
        <v>98</v>
      </c>
      <c r="AW261" s="13" t="s">
        <v>42</v>
      </c>
      <c r="AX261" s="13" t="s">
        <v>88</v>
      </c>
      <c r="AY261" s="200" t="s">
        <v>209</v>
      </c>
    </row>
    <row r="262" spans="1:65" s="16" customFormat="1" ht="11.25">
      <c r="B262" s="223"/>
      <c r="D262" s="199" t="s">
        <v>252</v>
      </c>
      <c r="E262" s="224" t="s">
        <v>1</v>
      </c>
      <c r="F262" s="225" t="s">
        <v>303</v>
      </c>
      <c r="H262" s="224" t="s">
        <v>1</v>
      </c>
      <c r="I262" s="226"/>
      <c r="L262" s="223"/>
      <c r="M262" s="227"/>
      <c r="N262" s="228"/>
      <c r="O262" s="228"/>
      <c r="P262" s="228"/>
      <c r="Q262" s="228"/>
      <c r="R262" s="228"/>
      <c r="S262" s="228"/>
      <c r="T262" s="229"/>
      <c r="AT262" s="224" t="s">
        <v>252</v>
      </c>
      <c r="AU262" s="224" t="s">
        <v>98</v>
      </c>
      <c r="AV262" s="16" t="s">
        <v>23</v>
      </c>
      <c r="AW262" s="16" t="s">
        <v>42</v>
      </c>
      <c r="AX262" s="16" t="s">
        <v>88</v>
      </c>
      <c r="AY262" s="224" t="s">
        <v>209</v>
      </c>
    </row>
    <row r="263" spans="1:65" s="13" customFormat="1" ht="11.25">
      <c r="B263" s="198"/>
      <c r="D263" s="199" t="s">
        <v>252</v>
      </c>
      <c r="E263" s="200" t="s">
        <v>1</v>
      </c>
      <c r="F263" s="201" t="s">
        <v>392</v>
      </c>
      <c r="H263" s="202">
        <v>8.3949999999999996</v>
      </c>
      <c r="I263" s="203"/>
      <c r="L263" s="198"/>
      <c r="M263" s="204"/>
      <c r="N263" s="205"/>
      <c r="O263" s="205"/>
      <c r="P263" s="205"/>
      <c r="Q263" s="205"/>
      <c r="R263" s="205"/>
      <c r="S263" s="205"/>
      <c r="T263" s="206"/>
      <c r="AT263" s="200" t="s">
        <v>252</v>
      </c>
      <c r="AU263" s="200" t="s">
        <v>98</v>
      </c>
      <c r="AV263" s="13" t="s">
        <v>98</v>
      </c>
      <c r="AW263" s="13" t="s">
        <v>42</v>
      </c>
      <c r="AX263" s="13" t="s">
        <v>88</v>
      </c>
      <c r="AY263" s="200" t="s">
        <v>209</v>
      </c>
    </row>
    <row r="264" spans="1:65" s="13" customFormat="1" ht="11.25">
      <c r="B264" s="198"/>
      <c r="D264" s="199" t="s">
        <v>252</v>
      </c>
      <c r="E264" s="200" t="s">
        <v>1</v>
      </c>
      <c r="F264" s="201" t="s">
        <v>393</v>
      </c>
      <c r="H264" s="202">
        <v>4.6500000000000004</v>
      </c>
      <c r="I264" s="203"/>
      <c r="L264" s="198"/>
      <c r="M264" s="204"/>
      <c r="N264" s="205"/>
      <c r="O264" s="205"/>
      <c r="P264" s="205"/>
      <c r="Q264" s="205"/>
      <c r="R264" s="205"/>
      <c r="S264" s="205"/>
      <c r="T264" s="206"/>
      <c r="AT264" s="200" t="s">
        <v>252</v>
      </c>
      <c r="AU264" s="200" t="s">
        <v>98</v>
      </c>
      <c r="AV264" s="13" t="s">
        <v>98</v>
      </c>
      <c r="AW264" s="13" t="s">
        <v>42</v>
      </c>
      <c r="AX264" s="13" t="s">
        <v>88</v>
      </c>
      <c r="AY264" s="200" t="s">
        <v>209</v>
      </c>
    </row>
    <row r="265" spans="1:65" s="14" customFormat="1" ht="11.25">
      <c r="B265" s="207"/>
      <c r="D265" s="199" t="s">
        <v>252</v>
      </c>
      <c r="E265" s="208" t="s">
        <v>1</v>
      </c>
      <c r="F265" s="209" t="s">
        <v>254</v>
      </c>
      <c r="H265" s="210">
        <v>20.344999999999999</v>
      </c>
      <c r="I265" s="211"/>
      <c r="L265" s="207"/>
      <c r="M265" s="212"/>
      <c r="N265" s="213"/>
      <c r="O265" s="213"/>
      <c r="P265" s="213"/>
      <c r="Q265" s="213"/>
      <c r="R265" s="213"/>
      <c r="S265" s="213"/>
      <c r="T265" s="214"/>
      <c r="AT265" s="208" t="s">
        <v>252</v>
      </c>
      <c r="AU265" s="208" t="s">
        <v>98</v>
      </c>
      <c r="AV265" s="14" t="s">
        <v>216</v>
      </c>
      <c r="AW265" s="14" t="s">
        <v>42</v>
      </c>
      <c r="AX265" s="14" t="s">
        <v>23</v>
      </c>
      <c r="AY265" s="208" t="s">
        <v>209</v>
      </c>
    </row>
    <row r="266" spans="1:65" s="2" customFormat="1" ht="16.5" customHeight="1">
      <c r="A266" s="36"/>
      <c r="B266" s="155"/>
      <c r="C266" s="186" t="s">
        <v>394</v>
      </c>
      <c r="D266" s="186" t="s">
        <v>211</v>
      </c>
      <c r="E266" s="187" t="s">
        <v>314</v>
      </c>
      <c r="F266" s="188" t="s">
        <v>315</v>
      </c>
      <c r="G266" s="189" t="s">
        <v>316</v>
      </c>
      <c r="H266" s="190">
        <v>66.094999999999999</v>
      </c>
      <c r="I266" s="191"/>
      <c r="J266" s="192">
        <f>ROUND(I266*H266,2)</f>
        <v>0</v>
      </c>
      <c r="K266" s="188" t="s">
        <v>215</v>
      </c>
      <c r="L266" s="37"/>
      <c r="M266" s="193" t="s">
        <v>1</v>
      </c>
      <c r="N266" s="194" t="s">
        <v>54</v>
      </c>
      <c r="O266" s="62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7" t="s">
        <v>216</v>
      </c>
      <c r="AT266" s="197" t="s">
        <v>211</v>
      </c>
      <c r="AU266" s="197" t="s">
        <v>98</v>
      </c>
      <c r="AY266" s="18" t="s">
        <v>209</v>
      </c>
      <c r="BE266" s="102">
        <f>IF(N266="základní",J266,0)</f>
        <v>0</v>
      </c>
      <c r="BF266" s="102">
        <f>IF(N266="snížená",J266,0)</f>
        <v>0</v>
      </c>
      <c r="BG266" s="102">
        <f>IF(N266="zákl. přenesená",J266,0)</f>
        <v>0</v>
      </c>
      <c r="BH266" s="102">
        <f>IF(N266="sníž. přenesená",J266,0)</f>
        <v>0</v>
      </c>
      <c r="BI266" s="102">
        <f>IF(N266="nulová",J266,0)</f>
        <v>0</v>
      </c>
      <c r="BJ266" s="18" t="s">
        <v>23</v>
      </c>
      <c r="BK266" s="102">
        <f>ROUND(I266*H266,2)</f>
        <v>0</v>
      </c>
      <c r="BL266" s="18" t="s">
        <v>216</v>
      </c>
      <c r="BM266" s="197" t="s">
        <v>395</v>
      </c>
    </row>
    <row r="267" spans="1:65" s="2" customFormat="1" ht="16.5" customHeight="1">
      <c r="A267" s="36"/>
      <c r="B267" s="155"/>
      <c r="C267" s="186" t="s">
        <v>396</v>
      </c>
      <c r="D267" s="186" t="s">
        <v>211</v>
      </c>
      <c r="E267" s="187" t="s">
        <v>318</v>
      </c>
      <c r="F267" s="188" t="s">
        <v>319</v>
      </c>
      <c r="G267" s="189" t="s">
        <v>316</v>
      </c>
      <c r="H267" s="190">
        <v>594.85500000000002</v>
      </c>
      <c r="I267" s="191"/>
      <c r="J267" s="192">
        <f>ROUND(I267*H267,2)</f>
        <v>0</v>
      </c>
      <c r="K267" s="188" t="s">
        <v>215</v>
      </c>
      <c r="L267" s="37"/>
      <c r="M267" s="193" t="s">
        <v>1</v>
      </c>
      <c r="N267" s="194" t="s">
        <v>54</v>
      </c>
      <c r="O267" s="62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7" t="s">
        <v>216</v>
      </c>
      <c r="AT267" s="197" t="s">
        <v>211</v>
      </c>
      <c r="AU267" s="197" t="s">
        <v>98</v>
      </c>
      <c r="AY267" s="18" t="s">
        <v>209</v>
      </c>
      <c r="BE267" s="102">
        <f>IF(N267="základní",J267,0)</f>
        <v>0</v>
      </c>
      <c r="BF267" s="102">
        <f>IF(N267="snížená",J267,0)</f>
        <v>0</v>
      </c>
      <c r="BG267" s="102">
        <f>IF(N267="zákl. přenesená",J267,0)</f>
        <v>0</v>
      </c>
      <c r="BH267" s="102">
        <f>IF(N267="sníž. přenesená",J267,0)</f>
        <v>0</v>
      </c>
      <c r="BI267" s="102">
        <f>IF(N267="nulová",J267,0)</f>
        <v>0</v>
      </c>
      <c r="BJ267" s="18" t="s">
        <v>23</v>
      </c>
      <c r="BK267" s="102">
        <f>ROUND(I267*H267,2)</f>
        <v>0</v>
      </c>
      <c r="BL267" s="18" t="s">
        <v>216</v>
      </c>
      <c r="BM267" s="197" t="s">
        <v>397</v>
      </c>
    </row>
    <row r="268" spans="1:65" s="13" customFormat="1" ht="11.25">
      <c r="B268" s="198"/>
      <c r="D268" s="199" t="s">
        <v>252</v>
      </c>
      <c r="F268" s="201" t="s">
        <v>398</v>
      </c>
      <c r="H268" s="202">
        <v>594.85500000000002</v>
      </c>
      <c r="I268" s="203"/>
      <c r="L268" s="198"/>
      <c r="M268" s="204"/>
      <c r="N268" s="205"/>
      <c r="O268" s="205"/>
      <c r="P268" s="205"/>
      <c r="Q268" s="205"/>
      <c r="R268" s="205"/>
      <c r="S268" s="205"/>
      <c r="T268" s="206"/>
      <c r="AT268" s="200" t="s">
        <v>252</v>
      </c>
      <c r="AU268" s="200" t="s">
        <v>98</v>
      </c>
      <c r="AV268" s="13" t="s">
        <v>98</v>
      </c>
      <c r="AW268" s="13" t="s">
        <v>3</v>
      </c>
      <c r="AX268" s="13" t="s">
        <v>23</v>
      </c>
      <c r="AY268" s="200" t="s">
        <v>209</v>
      </c>
    </row>
    <row r="269" spans="1:65" s="2" customFormat="1" ht="16.5" customHeight="1">
      <c r="A269" s="36"/>
      <c r="B269" s="155"/>
      <c r="C269" s="186" t="s">
        <v>399</v>
      </c>
      <c r="D269" s="186" t="s">
        <v>211</v>
      </c>
      <c r="E269" s="187" t="s">
        <v>400</v>
      </c>
      <c r="F269" s="188" t="s">
        <v>401</v>
      </c>
      <c r="G269" s="189" t="s">
        <v>316</v>
      </c>
      <c r="H269" s="190">
        <v>66.094999999999999</v>
      </c>
      <c r="I269" s="191"/>
      <c r="J269" s="192">
        <f>ROUND(I269*H269,2)</f>
        <v>0</v>
      </c>
      <c r="K269" s="188" t="s">
        <v>1</v>
      </c>
      <c r="L269" s="37"/>
      <c r="M269" s="193" t="s">
        <v>1</v>
      </c>
      <c r="N269" s="194" t="s">
        <v>54</v>
      </c>
      <c r="O269" s="62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7" t="s">
        <v>216</v>
      </c>
      <c r="AT269" s="197" t="s">
        <v>211</v>
      </c>
      <c r="AU269" s="197" t="s">
        <v>98</v>
      </c>
      <c r="AY269" s="18" t="s">
        <v>209</v>
      </c>
      <c r="BE269" s="102">
        <f>IF(N269="základní",J269,0)</f>
        <v>0</v>
      </c>
      <c r="BF269" s="102">
        <f>IF(N269="snížená",J269,0)</f>
        <v>0</v>
      </c>
      <c r="BG269" s="102">
        <f>IF(N269="zákl. přenesená",J269,0)</f>
        <v>0</v>
      </c>
      <c r="BH269" s="102">
        <f>IF(N269="sníž. přenesená",J269,0)</f>
        <v>0</v>
      </c>
      <c r="BI269" s="102">
        <f>IF(N269="nulová",J269,0)</f>
        <v>0</v>
      </c>
      <c r="BJ269" s="18" t="s">
        <v>23</v>
      </c>
      <c r="BK269" s="102">
        <f>ROUND(I269*H269,2)</f>
        <v>0</v>
      </c>
      <c r="BL269" s="18" t="s">
        <v>216</v>
      </c>
      <c r="BM269" s="197" t="s">
        <v>402</v>
      </c>
    </row>
    <row r="270" spans="1:65" s="2" customFormat="1" ht="21.75" customHeight="1">
      <c r="A270" s="36"/>
      <c r="B270" s="155"/>
      <c r="C270" s="186" t="s">
        <v>403</v>
      </c>
      <c r="D270" s="186" t="s">
        <v>211</v>
      </c>
      <c r="E270" s="187" t="s">
        <v>404</v>
      </c>
      <c r="F270" s="188" t="s">
        <v>405</v>
      </c>
      <c r="G270" s="189" t="s">
        <v>406</v>
      </c>
      <c r="H270" s="190">
        <v>500</v>
      </c>
      <c r="I270" s="191"/>
      <c r="J270" s="192">
        <f>ROUND(I270*H270,2)</f>
        <v>0</v>
      </c>
      <c r="K270" s="188" t="s">
        <v>1</v>
      </c>
      <c r="L270" s="37"/>
      <c r="M270" s="193" t="s">
        <v>1</v>
      </c>
      <c r="N270" s="194" t="s">
        <v>54</v>
      </c>
      <c r="O270" s="62"/>
      <c r="P270" s="195">
        <f>O270*H270</f>
        <v>0</v>
      </c>
      <c r="Q270" s="195">
        <v>4.0000000000000003E-5</v>
      </c>
      <c r="R270" s="195">
        <f>Q270*H270</f>
        <v>0.02</v>
      </c>
      <c r="S270" s="195">
        <v>0</v>
      </c>
      <c r="T270" s="196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7" t="s">
        <v>216</v>
      </c>
      <c r="AT270" s="197" t="s">
        <v>211</v>
      </c>
      <c r="AU270" s="197" t="s">
        <v>98</v>
      </c>
      <c r="AY270" s="18" t="s">
        <v>209</v>
      </c>
      <c r="BE270" s="102">
        <f>IF(N270="základní",J270,0)</f>
        <v>0</v>
      </c>
      <c r="BF270" s="102">
        <f>IF(N270="snížená",J270,0)</f>
        <v>0</v>
      </c>
      <c r="BG270" s="102">
        <f>IF(N270="zákl. přenesená",J270,0)</f>
        <v>0</v>
      </c>
      <c r="BH270" s="102">
        <f>IF(N270="sníž. přenesená",J270,0)</f>
        <v>0</v>
      </c>
      <c r="BI270" s="102">
        <f>IF(N270="nulová",J270,0)</f>
        <v>0</v>
      </c>
      <c r="BJ270" s="18" t="s">
        <v>23</v>
      </c>
      <c r="BK270" s="102">
        <f>ROUND(I270*H270,2)</f>
        <v>0</v>
      </c>
      <c r="BL270" s="18" t="s">
        <v>216</v>
      </c>
      <c r="BM270" s="197" t="s">
        <v>407</v>
      </c>
    </row>
    <row r="271" spans="1:65" s="13" customFormat="1" ht="11.25">
      <c r="B271" s="198"/>
      <c r="D271" s="199" t="s">
        <v>252</v>
      </c>
      <c r="E271" s="200" t="s">
        <v>1</v>
      </c>
      <c r="F271" s="201" t="s">
        <v>408</v>
      </c>
      <c r="H271" s="202">
        <v>500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252</v>
      </c>
      <c r="AU271" s="200" t="s">
        <v>98</v>
      </c>
      <c r="AV271" s="13" t="s">
        <v>98</v>
      </c>
      <c r="AW271" s="13" t="s">
        <v>42</v>
      </c>
      <c r="AX271" s="13" t="s">
        <v>23</v>
      </c>
      <c r="AY271" s="200" t="s">
        <v>209</v>
      </c>
    </row>
    <row r="272" spans="1:65" s="2" customFormat="1" ht="16.5" customHeight="1">
      <c r="A272" s="36"/>
      <c r="B272" s="155"/>
      <c r="C272" s="186" t="s">
        <v>409</v>
      </c>
      <c r="D272" s="186" t="s">
        <v>211</v>
      </c>
      <c r="E272" s="187" t="s">
        <v>410</v>
      </c>
      <c r="F272" s="188" t="s">
        <v>411</v>
      </c>
      <c r="G272" s="189" t="s">
        <v>406</v>
      </c>
      <c r="H272" s="190">
        <v>200</v>
      </c>
      <c r="I272" s="191"/>
      <c r="J272" s="192">
        <f>ROUND(I272*H272,2)</f>
        <v>0</v>
      </c>
      <c r="K272" s="188" t="s">
        <v>1</v>
      </c>
      <c r="L272" s="37"/>
      <c r="M272" s="193" t="s">
        <v>1</v>
      </c>
      <c r="N272" s="194" t="s">
        <v>54</v>
      </c>
      <c r="O272" s="62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7" t="s">
        <v>216</v>
      </c>
      <c r="AT272" s="197" t="s">
        <v>211</v>
      </c>
      <c r="AU272" s="197" t="s">
        <v>98</v>
      </c>
      <c r="AY272" s="18" t="s">
        <v>209</v>
      </c>
      <c r="BE272" s="102">
        <f>IF(N272="základní",J272,0)</f>
        <v>0</v>
      </c>
      <c r="BF272" s="102">
        <f>IF(N272="snížená",J272,0)</f>
        <v>0</v>
      </c>
      <c r="BG272" s="102">
        <f>IF(N272="zákl. přenesená",J272,0)</f>
        <v>0</v>
      </c>
      <c r="BH272" s="102">
        <f>IF(N272="sníž. přenesená",J272,0)</f>
        <v>0</v>
      </c>
      <c r="BI272" s="102">
        <f>IF(N272="nulová",J272,0)</f>
        <v>0</v>
      </c>
      <c r="BJ272" s="18" t="s">
        <v>23</v>
      </c>
      <c r="BK272" s="102">
        <f>ROUND(I272*H272,2)</f>
        <v>0</v>
      </c>
      <c r="BL272" s="18" t="s">
        <v>216</v>
      </c>
      <c r="BM272" s="197" t="s">
        <v>412</v>
      </c>
    </row>
    <row r="273" spans="1:65" s="2" customFormat="1" ht="16.5" customHeight="1">
      <c r="A273" s="36"/>
      <c r="B273" s="155"/>
      <c r="C273" s="186" t="s">
        <v>413</v>
      </c>
      <c r="D273" s="186" t="s">
        <v>211</v>
      </c>
      <c r="E273" s="187" t="s">
        <v>414</v>
      </c>
      <c r="F273" s="188" t="s">
        <v>415</v>
      </c>
      <c r="G273" s="189" t="s">
        <v>416</v>
      </c>
      <c r="H273" s="190">
        <v>30</v>
      </c>
      <c r="I273" s="191"/>
      <c r="J273" s="192">
        <f>ROUND(I273*H273,2)</f>
        <v>0</v>
      </c>
      <c r="K273" s="188" t="s">
        <v>215</v>
      </c>
      <c r="L273" s="37"/>
      <c r="M273" s="193" t="s">
        <v>1</v>
      </c>
      <c r="N273" s="194" t="s">
        <v>54</v>
      </c>
      <c r="O273" s="62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7" t="s">
        <v>216</v>
      </c>
      <c r="AT273" s="197" t="s">
        <v>211</v>
      </c>
      <c r="AU273" s="197" t="s">
        <v>98</v>
      </c>
      <c r="AY273" s="18" t="s">
        <v>209</v>
      </c>
      <c r="BE273" s="102">
        <f>IF(N273="základní",J273,0)</f>
        <v>0</v>
      </c>
      <c r="BF273" s="102">
        <f>IF(N273="snížená",J273,0)</f>
        <v>0</v>
      </c>
      <c r="BG273" s="102">
        <f>IF(N273="zákl. přenesená",J273,0)</f>
        <v>0</v>
      </c>
      <c r="BH273" s="102">
        <f>IF(N273="sníž. přenesená",J273,0)</f>
        <v>0</v>
      </c>
      <c r="BI273" s="102">
        <f>IF(N273="nulová",J273,0)</f>
        <v>0</v>
      </c>
      <c r="BJ273" s="18" t="s">
        <v>23</v>
      </c>
      <c r="BK273" s="102">
        <f>ROUND(I273*H273,2)</f>
        <v>0</v>
      </c>
      <c r="BL273" s="18" t="s">
        <v>216</v>
      </c>
      <c r="BM273" s="197" t="s">
        <v>417</v>
      </c>
    </row>
    <row r="274" spans="1:65" s="2" customFormat="1" ht="16.5" customHeight="1">
      <c r="A274" s="36"/>
      <c r="B274" s="155"/>
      <c r="C274" s="186" t="s">
        <v>418</v>
      </c>
      <c r="D274" s="186" t="s">
        <v>211</v>
      </c>
      <c r="E274" s="187" t="s">
        <v>419</v>
      </c>
      <c r="F274" s="188" t="s">
        <v>420</v>
      </c>
      <c r="G274" s="189" t="s">
        <v>416</v>
      </c>
      <c r="H274" s="190">
        <v>30</v>
      </c>
      <c r="I274" s="191"/>
      <c r="J274" s="192">
        <f>ROUND(I274*H274,2)</f>
        <v>0</v>
      </c>
      <c r="K274" s="188" t="s">
        <v>215</v>
      </c>
      <c r="L274" s="37"/>
      <c r="M274" s="193" t="s">
        <v>1</v>
      </c>
      <c r="N274" s="194" t="s">
        <v>54</v>
      </c>
      <c r="O274" s="62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7" t="s">
        <v>216</v>
      </c>
      <c r="AT274" s="197" t="s">
        <v>211</v>
      </c>
      <c r="AU274" s="197" t="s">
        <v>98</v>
      </c>
      <c r="AY274" s="18" t="s">
        <v>209</v>
      </c>
      <c r="BE274" s="102">
        <f>IF(N274="základní",J274,0)</f>
        <v>0</v>
      </c>
      <c r="BF274" s="102">
        <f>IF(N274="snížená",J274,0)</f>
        <v>0</v>
      </c>
      <c r="BG274" s="102">
        <f>IF(N274="zákl. přenesená",J274,0)</f>
        <v>0</v>
      </c>
      <c r="BH274" s="102">
        <f>IF(N274="sníž. přenesená",J274,0)</f>
        <v>0</v>
      </c>
      <c r="BI274" s="102">
        <f>IF(N274="nulová",J274,0)</f>
        <v>0</v>
      </c>
      <c r="BJ274" s="18" t="s">
        <v>23</v>
      </c>
      <c r="BK274" s="102">
        <f>ROUND(I274*H274,2)</f>
        <v>0</v>
      </c>
      <c r="BL274" s="18" t="s">
        <v>216</v>
      </c>
      <c r="BM274" s="197" t="s">
        <v>421</v>
      </c>
    </row>
    <row r="275" spans="1:65" s="13" customFormat="1" ht="11.25">
      <c r="B275" s="198"/>
      <c r="D275" s="199" t="s">
        <v>252</v>
      </c>
      <c r="E275" s="200" t="s">
        <v>1</v>
      </c>
      <c r="F275" s="201" t="s">
        <v>377</v>
      </c>
      <c r="H275" s="202">
        <v>30</v>
      </c>
      <c r="I275" s="203"/>
      <c r="L275" s="198"/>
      <c r="M275" s="204"/>
      <c r="N275" s="205"/>
      <c r="O275" s="205"/>
      <c r="P275" s="205"/>
      <c r="Q275" s="205"/>
      <c r="R275" s="205"/>
      <c r="S275" s="205"/>
      <c r="T275" s="206"/>
      <c r="AT275" s="200" t="s">
        <v>252</v>
      </c>
      <c r="AU275" s="200" t="s">
        <v>98</v>
      </c>
      <c r="AV275" s="13" t="s">
        <v>98</v>
      </c>
      <c r="AW275" s="13" t="s">
        <v>42</v>
      </c>
      <c r="AX275" s="13" t="s">
        <v>23</v>
      </c>
      <c r="AY275" s="200" t="s">
        <v>209</v>
      </c>
    </row>
    <row r="276" spans="1:65" s="2" customFormat="1" ht="33" customHeight="1">
      <c r="A276" s="36"/>
      <c r="B276" s="155"/>
      <c r="C276" s="186" t="s">
        <v>422</v>
      </c>
      <c r="D276" s="186" t="s">
        <v>211</v>
      </c>
      <c r="E276" s="187" t="s">
        <v>423</v>
      </c>
      <c r="F276" s="188" t="s">
        <v>424</v>
      </c>
      <c r="G276" s="189" t="s">
        <v>262</v>
      </c>
      <c r="H276" s="190">
        <v>39.75</v>
      </c>
      <c r="I276" s="191"/>
      <c r="J276" s="192">
        <f>ROUND(I276*H276,2)</f>
        <v>0</v>
      </c>
      <c r="K276" s="188" t="s">
        <v>1</v>
      </c>
      <c r="L276" s="37"/>
      <c r="M276" s="193" t="s">
        <v>1</v>
      </c>
      <c r="N276" s="194" t="s">
        <v>54</v>
      </c>
      <c r="O276" s="62"/>
      <c r="P276" s="195">
        <f>O276*H276</f>
        <v>0</v>
      </c>
      <c r="Q276" s="195">
        <v>7.5300000000000002E-3</v>
      </c>
      <c r="R276" s="195">
        <f>Q276*H276</f>
        <v>0.29931750000000001</v>
      </c>
      <c r="S276" s="195">
        <v>0</v>
      </c>
      <c r="T276" s="196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7" t="s">
        <v>216</v>
      </c>
      <c r="AT276" s="197" t="s">
        <v>211</v>
      </c>
      <c r="AU276" s="197" t="s">
        <v>98</v>
      </c>
      <c r="AY276" s="18" t="s">
        <v>209</v>
      </c>
      <c r="BE276" s="102">
        <f>IF(N276="základní",J276,0)</f>
        <v>0</v>
      </c>
      <c r="BF276" s="102">
        <f>IF(N276="snížená",J276,0)</f>
        <v>0</v>
      </c>
      <c r="BG276" s="102">
        <f>IF(N276="zákl. přenesená",J276,0)</f>
        <v>0</v>
      </c>
      <c r="BH276" s="102">
        <f>IF(N276="sníž. přenesená",J276,0)</f>
        <v>0</v>
      </c>
      <c r="BI276" s="102">
        <f>IF(N276="nulová",J276,0)</f>
        <v>0</v>
      </c>
      <c r="BJ276" s="18" t="s">
        <v>23</v>
      </c>
      <c r="BK276" s="102">
        <f>ROUND(I276*H276,2)</f>
        <v>0</v>
      </c>
      <c r="BL276" s="18" t="s">
        <v>216</v>
      </c>
      <c r="BM276" s="197" t="s">
        <v>425</v>
      </c>
    </row>
    <row r="277" spans="1:65" s="13" customFormat="1" ht="11.25">
      <c r="B277" s="198"/>
      <c r="D277" s="199" t="s">
        <v>252</v>
      </c>
      <c r="E277" s="200" t="s">
        <v>1</v>
      </c>
      <c r="F277" s="201" t="s">
        <v>426</v>
      </c>
      <c r="H277" s="202">
        <v>39.75</v>
      </c>
      <c r="I277" s="203"/>
      <c r="L277" s="198"/>
      <c r="M277" s="204"/>
      <c r="N277" s="205"/>
      <c r="O277" s="205"/>
      <c r="P277" s="205"/>
      <c r="Q277" s="205"/>
      <c r="R277" s="205"/>
      <c r="S277" s="205"/>
      <c r="T277" s="206"/>
      <c r="AT277" s="200" t="s">
        <v>252</v>
      </c>
      <c r="AU277" s="200" t="s">
        <v>98</v>
      </c>
      <c r="AV277" s="13" t="s">
        <v>98</v>
      </c>
      <c r="AW277" s="13" t="s">
        <v>42</v>
      </c>
      <c r="AX277" s="13" t="s">
        <v>88</v>
      </c>
      <c r="AY277" s="200" t="s">
        <v>209</v>
      </c>
    </row>
    <row r="278" spans="1:65" s="14" customFormat="1" ht="11.25">
      <c r="B278" s="207"/>
      <c r="D278" s="199" t="s">
        <v>252</v>
      </c>
      <c r="E278" s="208" t="s">
        <v>1</v>
      </c>
      <c r="F278" s="209" t="s">
        <v>254</v>
      </c>
      <c r="H278" s="210">
        <v>39.75</v>
      </c>
      <c r="I278" s="211"/>
      <c r="L278" s="207"/>
      <c r="M278" s="212"/>
      <c r="N278" s="213"/>
      <c r="O278" s="213"/>
      <c r="P278" s="213"/>
      <c r="Q278" s="213"/>
      <c r="R278" s="213"/>
      <c r="S278" s="213"/>
      <c r="T278" s="214"/>
      <c r="AT278" s="208" t="s">
        <v>252</v>
      </c>
      <c r="AU278" s="208" t="s">
        <v>98</v>
      </c>
      <c r="AV278" s="14" t="s">
        <v>216</v>
      </c>
      <c r="AW278" s="14" t="s">
        <v>42</v>
      </c>
      <c r="AX278" s="14" t="s">
        <v>23</v>
      </c>
      <c r="AY278" s="208" t="s">
        <v>209</v>
      </c>
    </row>
    <row r="279" spans="1:65" s="2" customFormat="1" ht="16.5" customHeight="1">
      <c r="A279" s="36"/>
      <c r="B279" s="155"/>
      <c r="C279" s="186" t="s">
        <v>427</v>
      </c>
      <c r="D279" s="186" t="s">
        <v>211</v>
      </c>
      <c r="E279" s="187" t="s">
        <v>428</v>
      </c>
      <c r="F279" s="188" t="s">
        <v>429</v>
      </c>
      <c r="G279" s="189" t="s">
        <v>262</v>
      </c>
      <c r="H279" s="190">
        <v>5.97</v>
      </c>
      <c r="I279" s="191"/>
      <c r="J279" s="192">
        <f>ROUND(I279*H279,2)</f>
        <v>0</v>
      </c>
      <c r="K279" s="188" t="s">
        <v>215</v>
      </c>
      <c r="L279" s="37"/>
      <c r="M279" s="193" t="s">
        <v>1</v>
      </c>
      <c r="N279" s="194" t="s">
        <v>54</v>
      </c>
      <c r="O279" s="62"/>
      <c r="P279" s="195">
        <f>O279*H279</f>
        <v>0</v>
      </c>
      <c r="Q279" s="195">
        <v>8.6800000000000002E-3</v>
      </c>
      <c r="R279" s="195">
        <f>Q279*H279</f>
        <v>5.18196E-2</v>
      </c>
      <c r="S279" s="195">
        <v>0</v>
      </c>
      <c r="T279" s="196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7" t="s">
        <v>216</v>
      </c>
      <c r="AT279" s="197" t="s">
        <v>211</v>
      </c>
      <c r="AU279" s="197" t="s">
        <v>98</v>
      </c>
      <c r="AY279" s="18" t="s">
        <v>209</v>
      </c>
      <c r="BE279" s="102">
        <f>IF(N279="základní",J279,0)</f>
        <v>0</v>
      </c>
      <c r="BF279" s="102">
        <f>IF(N279="snížená",J279,0)</f>
        <v>0</v>
      </c>
      <c r="BG279" s="102">
        <f>IF(N279="zákl. přenesená",J279,0)</f>
        <v>0</v>
      </c>
      <c r="BH279" s="102">
        <f>IF(N279="sníž. přenesená",J279,0)</f>
        <v>0</v>
      </c>
      <c r="BI279" s="102">
        <f>IF(N279="nulová",J279,0)</f>
        <v>0</v>
      </c>
      <c r="BJ279" s="18" t="s">
        <v>23</v>
      </c>
      <c r="BK279" s="102">
        <f>ROUND(I279*H279,2)</f>
        <v>0</v>
      </c>
      <c r="BL279" s="18" t="s">
        <v>216</v>
      </c>
      <c r="BM279" s="197" t="s">
        <v>430</v>
      </c>
    </row>
    <row r="280" spans="1:65" s="16" customFormat="1" ht="11.25">
      <c r="B280" s="223"/>
      <c r="D280" s="199" t="s">
        <v>252</v>
      </c>
      <c r="E280" s="224" t="s">
        <v>1</v>
      </c>
      <c r="F280" s="225" t="s">
        <v>431</v>
      </c>
      <c r="H280" s="224" t="s">
        <v>1</v>
      </c>
      <c r="I280" s="226"/>
      <c r="L280" s="223"/>
      <c r="M280" s="227"/>
      <c r="N280" s="228"/>
      <c r="O280" s="228"/>
      <c r="P280" s="228"/>
      <c r="Q280" s="228"/>
      <c r="R280" s="228"/>
      <c r="S280" s="228"/>
      <c r="T280" s="229"/>
      <c r="AT280" s="224" t="s">
        <v>252</v>
      </c>
      <c r="AU280" s="224" t="s">
        <v>98</v>
      </c>
      <c r="AV280" s="16" t="s">
        <v>23</v>
      </c>
      <c r="AW280" s="16" t="s">
        <v>42</v>
      </c>
      <c r="AX280" s="16" t="s">
        <v>88</v>
      </c>
      <c r="AY280" s="224" t="s">
        <v>209</v>
      </c>
    </row>
    <row r="281" spans="1:65" s="13" customFormat="1" ht="11.25">
      <c r="B281" s="198"/>
      <c r="D281" s="199" t="s">
        <v>252</v>
      </c>
      <c r="E281" s="200" t="s">
        <v>1</v>
      </c>
      <c r="F281" s="201" t="s">
        <v>432</v>
      </c>
      <c r="H281" s="202">
        <v>2.5499999999999998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252</v>
      </c>
      <c r="AU281" s="200" t="s">
        <v>98</v>
      </c>
      <c r="AV281" s="13" t="s">
        <v>98</v>
      </c>
      <c r="AW281" s="13" t="s">
        <v>42</v>
      </c>
      <c r="AX281" s="13" t="s">
        <v>88</v>
      </c>
      <c r="AY281" s="200" t="s">
        <v>209</v>
      </c>
    </row>
    <row r="282" spans="1:65" s="13" customFormat="1" ht="11.25">
      <c r="B282" s="198"/>
      <c r="D282" s="199" t="s">
        <v>252</v>
      </c>
      <c r="E282" s="200" t="s">
        <v>1</v>
      </c>
      <c r="F282" s="201" t="s">
        <v>433</v>
      </c>
      <c r="H282" s="202">
        <v>3.42</v>
      </c>
      <c r="I282" s="203"/>
      <c r="L282" s="198"/>
      <c r="M282" s="204"/>
      <c r="N282" s="205"/>
      <c r="O282" s="205"/>
      <c r="P282" s="205"/>
      <c r="Q282" s="205"/>
      <c r="R282" s="205"/>
      <c r="S282" s="205"/>
      <c r="T282" s="206"/>
      <c r="AT282" s="200" t="s">
        <v>252</v>
      </c>
      <c r="AU282" s="200" t="s">
        <v>98</v>
      </c>
      <c r="AV282" s="13" t="s">
        <v>98</v>
      </c>
      <c r="AW282" s="13" t="s">
        <v>42</v>
      </c>
      <c r="AX282" s="13" t="s">
        <v>88</v>
      </c>
      <c r="AY282" s="200" t="s">
        <v>209</v>
      </c>
    </row>
    <row r="283" spans="1:65" s="14" customFormat="1" ht="11.25">
      <c r="B283" s="207"/>
      <c r="D283" s="199" t="s">
        <v>252</v>
      </c>
      <c r="E283" s="208" t="s">
        <v>154</v>
      </c>
      <c r="F283" s="209" t="s">
        <v>254</v>
      </c>
      <c r="H283" s="210">
        <v>5.97</v>
      </c>
      <c r="I283" s="211"/>
      <c r="L283" s="207"/>
      <c r="M283" s="212"/>
      <c r="N283" s="213"/>
      <c r="O283" s="213"/>
      <c r="P283" s="213"/>
      <c r="Q283" s="213"/>
      <c r="R283" s="213"/>
      <c r="S283" s="213"/>
      <c r="T283" s="214"/>
      <c r="AT283" s="208" t="s">
        <v>252</v>
      </c>
      <c r="AU283" s="208" t="s">
        <v>98</v>
      </c>
      <c r="AV283" s="14" t="s">
        <v>216</v>
      </c>
      <c r="AW283" s="14" t="s">
        <v>42</v>
      </c>
      <c r="AX283" s="14" t="s">
        <v>23</v>
      </c>
      <c r="AY283" s="208" t="s">
        <v>209</v>
      </c>
    </row>
    <row r="284" spans="1:65" s="2" customFormat="1" ht="16.5" customHeight="1">
      <c r="A284" s="36"/>
      <c r="B284" s="155"/>
      <c r="C284" s="186" t="s">
        <v>434</v>
      </c>
      <c r="D284" s="186" t="s">
        <v>211</v>
      </c>
      <c r="E284" s="187" t="s">
        <v>435</v>
      </c>
      <c r="F284" s="188" t="s">
        <v>436</v>
      </c>
      <c r="G284" s="189" t="s">
        <v>262</v>
      </c>
      <c r="H284" s="190">
        <v>21.3</v>
      </c>
      <c r="I284" s="191"/>
      <c r="J284" s="192">
        <f>ROUND(I284*H284,2)</f>
        <v>0</v>
      </c>
      <c r="K284" s="188" t="s">
        <v>215</v>
      </c>
      <c r="L284" s="37"/>
      <c r="M284" s="193" t="s">
        <v>1</v>
      </c>
      <c r="N284" s="194" t="s">
        <v>54</v>
      </c>
      <c r="O284" s="62"/>
      <c r="P284" s="195">
        <f>O284*H284</f>
        <v>0</v>
      </c>
      <c r="Q284" s="195">
        <v>3.6900000000000002E-2</v>
      </c>
      <c r="R284" s="195">
        <f>Q284*H284</f>
        <v>0.78597000000000006</v>
      </c>
      <c r="S284" s="195">
        <v>0</v>
      </c>
      <c r="T284" s="196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7" t="s">
        <v>216</v>
      </c>
      <c r="AT284" s="197" t="s">
        <v>211</v>
      </c>
      <c r="AU284" s="197" t="s">
        <v>98</v>
      </c>
      <c r="AY284" s="18" t="s">
        <v>209</v>
      </c>
      <c r="BE284" s="102">
        <f>IF(N284="základní",J284,0)</f>
        <v>0</v>
      </c>
      <c r="BF284" s="102">
        <f>IF(N284="snížená",J284,0)</f>
        <v>0</v>
      </c>
      <c r="BG284" s="102">
        <f>IF(N284="zákl. přenesená",J284,0)</f>
        <v>0</v>
      </c>
      <c r="BH284" s="102">
        <f>IF(N284="sníž. přenesená",J284,0)</f>
        <v>0</v>
      </c>
      <c r="BI284" s="102">
        <f>IF(N284="nulová",J284,0)</f>
        <v>0</v>
      </c>
      <c r="BJ284" s="18" t="s">
        <v>23</v>
      </c>
      <c r="BK284" s="102">
        <f>ROUND(I284*H284,2)</f>
        <v>0</v>
      </c>
      <c r="BL284" s="18" t="s">
        <v>216</v>
      </c>
      <c r="BM284" s="197" t="s">
        <v>437</v>
      </c>
    </row>
    <row r="285" spans="1:65" s="16" customFormat="1" ht="11.25">
      <c r="B285" s="223"/>
      <c r="D285" s="199" t="s">
        <v>252</v>
      </c>
      <c r="E285" s="224" t="s">
        <v>1</v>
      </c>
      <c r="F285" s="225" t="s">
        <v>438</v>
      </c>
      <c r="H285" s="224" t="s">
        <v>1</v>
      </c>
      <c r="I285" s="226"/>
      <c r="L285" s="223"/>
      <c r="M285" s="227"/>
      <c r="N285" s="228"/>
      <c r="O285" s="228"/>
      <c r="P285" s="228"/>
      <c r="Q285" s="228"/>
      <c r="R285" s="228"/>
      <c r="S285" s="228"/>
      <c r="T285" s="229"/>
      <c r="AT285" s="224" t="s">
        <v>252</v>
      </c>
      <c r="AU285" s="224" t="s">
        <v>98</v>
      </c>
      <c r="AV285" s="16" t="s">
        <v>23</v>
      </c>
      <c r="AW285" s="16" t="s">
        <v>42</v>
      </c>
      <c r="AX285" s="16" t="s">
        <v>88</v>
      </c>
      <c r="AY285" s="224" t="s">
        <v>209</v>
      </c>
    </row>
    <row r="286" spans="1:65" s="13" customFormat="1" ht="11.25">
      <c r="B286" s="198"/>
      <c r="D286" s="199" t="s">
        <v>252</v>
      </c>
      <c r="E286" s="200" t="s">
        <v>1</v>
      </c>
      <c r="F286" s="201" t="s">
        <v>439</v>
      </c>
      <c r="H286" s="202">
        <v>12.75</v>
      </c>
      <c r="I286" s="203"/>
      <c r="L286" s="198"/>
      <c r="M286" s="204"/>
      <c r="N286" s="205"/>
      <c r="O286" s="205"/>
      <c r="P286" s="205"/>
      <c r="Q286" s="205"/>
      <c r="R286" s="205"/>
      <c r="S286" s="205"/>
      <c r="T286" s="206"/>
      <c r="AT286" s="200" t="s">
        <v>252</v>
      </c>
      <c r="AU286" s="200" t="s">
        <v>98</v>
      </c>
      <c r="AV286" s="13" t="s">
        <v>98</v>
      </c>
      <c r="AW286" s="13" t="s">
        <v>42</v>
      </c>
      <c r="AX286" s="13" t="s">
        <v>88</v>
      </c>
      <c r="AY286" s="200" t="s">
        <v>209</v>
      </c>
    </row>
    <row r="287" spans="1:65" s="13" customFormat="1" ht="11.25">
      <c r="B287" s="198"/>
      <c r="D287" s="199" t="s">
        <v>252</v>
      </c>
      <c r="E287" s="200" t="s">
        <v>1</v>
      </c>
      <c r="F287" s="201" t="s">
        <v>440</v>
      </c>
      <c r="H287" s="202">
        <v>8.5500000000000007</v>
      </c>
      <c r="I287" s="203"/>
      <c r="L287" s="198"/>
      <c r="M287" s="204"/>
      <c r="N287" s="205"/>
      <c r="O287" s="205"/>
      <c r="P287" s="205"/>
      <c r="Q287" s="205"/>
      <c r="R287" s="205"/>
      <c r="S287" s="205"/>
      <c r="T287" s="206"/>
      <c r="AT287" s="200" t="s">
        <v>252</v>
      </c>
      <c r="AU287" s="200" t="s">
        <v>98</v>
      </c>
      <c r="AV287" s="13" t="s">
        <v>98</v>
      </c>
      <c r="AW287" s="13" t="s">
        <v>42</v>
      </c>
      <c r="AX287" s="13" t="s">
        <v>88</v>
      </c>
      <c r="AY287" s="200" t="s">
        <v>209</v>
      </c>
    </row>
    <row r="288" spans="1:65" s="14" customFormat="1" ht="11.25">
      <c r="B288" s="207"/>
      <c r="D288" s="199" t="s">
        <v>252</v>
      </c>
      <c r="E288" s="208" t="s">
        <v>140</v>
      </c>
      <c r="F288" s="209" t="s">
        <v>254</v>
      </c>
      <c r="H288" s="210">
        <v>21.3</v>
      </c>
      <c r="I288" s="211"/>
      <c r="L288" s="207"/>
      <c r="M288" s="212"/>
      <c r="N288" s="213"/>
      <c r="O288" s="213"/>
      <c r="P288" s="213"/>
      <c r="Q288" s="213"/>
      <c r="R288" s="213"/>
      <c r="S288" s="213"/>
      <c r="T288" s="214"/>
      <c r="AT288" s="208" t="s">
        <v>252</v>
      </c>
      <c r="AU288" s="208" t="s">
        <v>98</v>
      </c>
      <c r="AV288" s="14" t="s">
        <v>216</v>
      </c>
      <c r="AW288" s="14" t="s">
        <v>42</v>
      </c>
      <c r="AX288" s="14" t="s">
        <v>23</v>
      </c>
      <c r="AY288" s="208" t="s">
        <v>209</v>
      </c>
    </row>
    <row r="289" spans="1:65" s="2" customFormat="1" ht="16.5" customHeight="1">
      <c r="A289" s="36"/>
      <c r="B289" s="155"/>
      <c r="C289" s="186" t="s">
        <v>441</v>
      </c>
      <c r="D289" s="186" t="s">
        <v>211</v>
      </c>
      <c r="E289" s="187" t="s">
        <v>442</v>
      </c>
      <c r="F289" s="188" t="s">
        <v>443</v>
      </c>
      <c r="G289" s="189" t="s">
        <v>444</v>
      </c>
      <c r="H289" s="190">
        <v>44.128999999999998</v>
      </c>
      <c r="I289" s="191"/>
      <c r="J289" s="192">
        <f>ROUND(I289*H289,2)</f>
        <v>0</v>
      </c>
      <c r="K289" s="188" t="s">
        <v>215</v>
      </c>
      <c r="L289" s="37"/>
      <c r="M289" s="193" t="s">
        <v>1</v>
      </c>
      <c r="N289" s="194" t="s">
        <v>54</v>
      </c>
      <c r="O289" s="62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7" t="s">
        <v>216</v>
      </c>
      <c r="AT289" s="197" t="s">
        <v>211</v>
      </c>
      <c r="AU289" s="197" t="s">
        <v>98</v>
      </c>
      <c r="AY289" s="18" t="s">
        <v>209</v>
      </c>
      <c r="BE289" s="102">
        <f>IF(N289="základní",J289,0)</f>
        <v>0</v>
      </c>
      <c r="BF289" s="102">
        <f>IF(N289="snížená",J289,0)</f>
        <v>0</v>
      </c>
      <c r="BG289" s="102">
        <f>IF(N289="zákl. přenesená",J289,0)</f>
        <v>0</v>
      </c>
      <c r="BH289" s="102">
        <f>IF(N289="sníž. přenesená",J289,0)</f>
        <v>0</v>
      </c>
      <c r="BI289" s="102">
        <f>IF(N289="nulová",J289,0)</f>
        <v>0</v>
      </c>
      <c r="BJ289" s="18" t="s">
        <v>23</v>
      </c>
      <c r="BK289" s="102">
        <f>ROUND(I289*H289,2)</f>
        <v>0</v>
      </c>
      <c r="BL289" s="18" t="s">
        <v>216</v>
      </c>
      <c r="BM289" s="197" t="s">
        <v>445</v>
      </c>
    </row>
    <row r="290" spans="1:65" s="13" customFormat="1" ht="11.25">
      <c r="B290" s="198"/>
      <c r="D290" s="199" t="s">
        <v>252</v>
      </c>
      <c r="E290" s="200" t="s">
        <v>1</v>
      </c>
      <c r="F290" s="201" t="s">
        <v>446</v>
      </c>
      <c r="H290" s="202">
        <v>12.179</v>
      </c>
      <c r="I290" s="203"/>
      <c r="L290" s="198"/>
      <c r="M290" s="204"/>
      <c r="N290" s="205"/>
      <c r="O290" s="205"/>
      <c r="P290" s="205"/>
      <c r="Q290" s="205"/>
      <c r="R290" s="205"/>
      <c r="S290" s="205"/>
      <c r="T290" s="206"/>
      <c r="AT290" s="200" t="s">
        <v>252</v>
      </c>
      <c r="AU290" s="200" t="s">
        <v>98</v>
      </c>
      <c r="AV290" s="13" t="s">
        <v>98</v>
      </c>
      <c r="AW290" s="13" t="s">
        <v>42</v>
      </c>
      <c r="AX290" s="13" t="s">
        <v>88</v>
      </c>
      <c r="AY290" s="200" t="s">
        <v>209</v>
      </c>
    </row>
    <row r="291" spans="1:65" s="13" customFormat="1" ht="11.25">
      <c r="B291" s="198"/>
      <c r="D291" s="199" t="s">
        <v>252</v>
      </c>
      <c r="E291" s="200" t="s">
        <v>1</v>
      </c>
      <c r="F291" s="201" t="s">
        <v>447</v>
      </c>
      <c r="H291" s="202">
        <v>31.95</v>
      </c>
      <c r="I291" s="203"/>
      <c r="L291" s="198"/>
      <c r="M291" s="204"/>
      <c r="N291" s="205"/>
      <c r="O291" s="205"/>
      <c r="P291" s="205"/>
      <c r="Q291" s="205"/>
      <c r="R291" s="205"/>
      <c r="S291" s="205"/>
      <c r="T291" s="206"/>
      <c r="AT291" s="200" t="s">
        <v>252</v>
      </c>
      <c r="AU291" s="200" t="s">
        <v>98</v>
      </c>
      <c r="AV291" s="13" t="s">
        <v>98</v>
      </c>
      <c r="AW291" s="13" t="s">
        <v>42</v>
      </c>
      <c r="AX291" s="13" t="s">
        <v>88</v>
      </c>
      <c r="AY291" s="200" t="s">
        <v>209</v>
      </c>
    </row>
    <row r="292" spans="1:65" s="14" customFormat="1" ht="11.25">
      <c r="B292" s="207"/>
      <c r="D292" s="199" t="s">
        <v>252</v>
      </c>
      <c r="E292" s="208" t="s">
        <v>1</v>
      </c>
      <c r="F292" s="209" t="s">
        <v>254</v>
      </c>
      <c r="H292" s="210">
        <v>44.128999999999998</v>
      </c>
      <c r="I292" s="211"/>
      <c r="L292" s="207"/>
      <c r="M292" s="212"/>
      <c r="N292" s="213"/>
      <c r="O292" s="213"/>
      <c r="P292" s="213"/>
      <c r="Q292" s="213"/>
      <c r="R292" s="213"/>
      <c r="S292" s="213"/>
      <c r="T292" s="214"/>
      <c r="AT292" s="208" t="s">
        <v>252</v>
      </c>
      <c r="AU292" s="208" t="s">
        <v>98</v>
      </c>
      <c r="AV292" s="14" t="s">
        <v>216</v>
      </c>
      <c r="AW292" s="14" t="s">
        <v>42</v>
      </c>
      <c r="AX292" s="14" t="s">
        <v>23</v>
      </c>
      <c r="AY292" s="208" t="s">
        <v>209</v>
      </c>
    </row>
    <row r="293" spans="1:65" s="2" customFormat="1" ht="16.5" customHeight="1">
      <c r="A293" s="36"/>
      <c r="B293" s="155"/>
      <c r="C293" s="186" t="s">
        <v>448</v>
      </c>
      <c r="D293" s="186" t="s">
        <v>211</v>
      </c>
      <c r="E293" s="187" t="s">
        <v>449</v>
      </c>
      <c r="F293" s="188" t="s">
        <v>450</v>
      </c>
      <c r="G293" s="189" t="s">
        <v>444</v>
      </c>
      <c r="H293" s="190">
        <v>2.92</v>
      </c>
      <c r="I293" s="191"/>
      <c r="J293" s="192">
        <f>ROUND(I293*H293,2)</f>
        <v>0</v>
      </c>
      <c r="K293" s="188" t="s">
        <v>1</v>
      </c>
      <c r="L293" s="37"/>
      <c r="M293" s="193" t="s">
        <v>1</v>
      </c>
      <c r="N293" s="194" t="s">
        <v>54</v>
      </c>
      <c r="O293" s="62"/>
      <c r="P293" s="195">
        <f>O293*H293</f>
        <v>0</v>
      </c>
      <c r="Q293" s="195">
        <v>0</v>
      </c>
      <c r="R293" s="195">
        <f>Q293*H293</f>
        <v>0</v>
      </c>
      <c r="S293" s="195">
        <v>0</v>
      </c>
      <c r="T293" s="196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7" t="s">
        <v>216</v>
      </c>
      <c r="AT293" s="197" t="s">
        <v>211</v>
      </c>
      <c r="AU293" s="197" t="s">
        <v>98</v>
      </c>
      <c r="AY293" s="18" t="s">
        <v>209</v>
      </c>
      <c r="BE293" s="102">
        <f>IF(N293="základní",J293,0)</f>
        <v>0</v>
      </c>
      <c r="BF293" s="102">
        <f>IF(N293="snížená",J293,0)</f>
        <v>0</v>
      </c>
      <c r="BG293" s="102">
        <f>IF(N293="zákl. přenesená",J293,0)</f>
        <v>0</v>
      </c>
      <c r="BH293" s="102">
        <f>IF(N293="sníž. přenesená",J293,0)</f>
        <v>0</v>
      </c>
      <c r="BI293" s="102">
        <f>IF(N293="nulová",J293,0)</f>
        <v>0</v>
      </c>
      <c r="BJ293" s="18" t="s">
        <v>23</v>
      </c>
      <c r="BK293" s="102">
        <f>ROUND(I293*H293,2)</f>
        <v>0</v>
      </c>
      <c r="BL293" s="18" t="s">
        <v>216</v>
      </c>
      <c r="BM293" s="197" t="s">
        <v>451</v>
      </c>
    </row>
    <row r="294" spans="1:65" s="16" customFormat="1" ht="11.25">
      <c r="B294" s="223"/>
      <c r="D294" s="199" t="s">
        <v>252</v>
      </c>
      <c r="E294" s="224" t="s">
        <v>1</v>
      </c>
      <c r="F294" s="225" t="s">
        <v>332</v>
      </c>
      <c r="H294" s="224" t="s">
        <v>1</v>
      </c>
      <c r="I294" s="226"/>
      <c r="L294" s="223"/>
      <c r="M294" s="227"/>
      <c r="N294" s="228"/>
      <c r="O294" s="228"/>
      <c r="P294" s="228"/>
      <c r="Q294" s="228"/>
      <c r="R294" s="228"/>
      <c r="S294" s="228"/>
      <c r="T294" s="229"/>
      <c r="AT294" s="224" t="s">
        <v>252</v>
      </c>
      <c r="AU294" s="224" t="s">
        <v>98</v>
      </c>
      <c r="AV294" s="16" t="s">
        <v>23</v>
      </c>
      <c r="AW294" s="16" t="s">
        <v>42</v>
      </c>
      <c r="AX294" s="16" t="s">
        <v>88</v>
      </c>
      <c r="AY294" s="224" t="s">
        <v>209</v>
      </c>
    </row>
    <row r="295" spans="1:65" s="13" customFormat="1" ht="11.25">
      <c r="B295" s="198"/>
      <c r="D295" s="199" t="s">
        <v>252</v>
      </c>
      <c r="E295" s="200" t="s">
        <v>1</v>
      </c>
      <c r="F295" s="201" t="s">
        <v>452</v>
      </c>
      <c r="H295" s="202">
        <v>2.2480000000000002</v>
      </c>
      <c r="I295" s="203"/>
      <c r="L295" s="198"/>
      <c r="M295" s="204"/>
      <c r="N295" s="205"/>
      <c r="O295" s="205"/>
      <c r="P295" s="205"/>
      <c r="Q295" s="205"/>
      <c r="R295" s="205"/>
      <c r="S295" s="205"/>
      <c r="T295" s="206"/>
      <c r="AT295" s="200" t="s">
        <v>252</v>
      </c>
      <c r="AU295" s="200" t="s">
        <v>98</v>
      </c>
      <c r="AV295" s="13" t="s">
        <v>98</v>
      </c>
      <c r="AW295" s="13" t="s">
        <v>42</v>
      </c>
      <c r="AX295" s="13" t="s">
        <v>88</v>
      </c>
      <c r="AY295" s="200" t="s">
        <v>209</v>
      </c>
    </row>
    <row r="296" spans="1:65" s="16" customFormat="1" ht="11.25">
      <c r="B296" s="223"/>
      <c r="D296" s="199" t="s">
        <v>252</v>
      </c>
      <c r="E296" s="224" t="s">
        <v>1</v>
      </c>
      <c r="F296" s="225" t="s">
        <v>453</v>
      </c>
      <c r="H296" s="224" t="s">
        <v>1</v>
      </c>
      <c r="I296" s="226"/>
      <c r="L296" s="223"/>
      <c r="M296" s="227"/>
      <c r="N296" s="228"/>
      <c r="O296" s="228"/>
      <c r="P296" s="228"/>
      <c r="Q296" s="228"/>
      <c r="R296" s="228"/>
      <c r="S296" s="228"/>
      <c r="T296" s="229"/>
      <c r="AT296" s="224" t="s">
        <v>252</v>
      </c>
      <c r="AU296" s="224" t="s">
        <v>98</v>
      </c>
      <c r="AV296" s="16" t="s">
        <v>23</v>
      </c>
      <c r="AW296" s="16" t="s">
        <v>42</v>
      </c>
      <c r="AX296" s="16" t="s">
        <v>88</v>
      </c>
      <c r="AY296" s="224" t="s">
        <v>209</v>
      </c>
    </row>
    <row r="297" spans="1:65" s="13" customFormat="1" ht="11.25">
      <c r="B297" s="198"/>
      <c r="D297" s="199" t="s">
        <v>252</v>
      </c>
      <c r="E297" s="200" t="s">
        <v>1</v>
      </c>
      <c r="F297" s="201" t="s">
        <v>454</v>
      </c>
      <c r="H297" s="202">
        <v>0.67200000000000004</v>
      </c>
      <c r="I297" s="203"/>
      <c r="L297" s="198"/>
      <c r="M297" s="204"/>
      <c r="N297" s="205"/>
      <c r="O297" s="205"/>
      <c r="P297" s="205"/>
      <c r="Q297" s="205"/>
      <c r="R297" s="205"/>
      <c r="S297" s="205"/>
      <c r="T297" s="206"/>
      <c r="AT297" s="200" t="s">
        <v>252</v>
      </c>
      <c r="AU297" s="200" t="s">
        <v>98</v>
      </c>
      <c r="AV297" s="13" t="s">
        <v>98</v>
      </c>
      <c r="AW297" s="13" t="s">
        <v>42</v>
      </c>
      <c r="AX297" s="13" t="s">
        <v>88</v>
      </c>
      <c r="AY297" s="200" t="s">
        <v>209</v>
      </c>
    </row>
    <row r="298" spans="1:65" s="14" customFormat="1" ht="11.25">
      <c r="B298" s="207"/>
      <c r="D298" s="199" t="s">
        <v>252</v>
      </c>
      <c r="E298" s="208" t="s">
        <v>152</v>
      </c>
      <c r="F298" s="209" t="s">
        <v>254</v>
      </c>
      <c r="H298" s="210">
        <v>2.92</v>
      </c>
      <c r="I298" s="211"/>
      <c r="L298" s="207"/>
      <c r="M298" s="212"/>
      <c r="N298" s="213"/>
      <c r="O298" s="213"/>
      <c r="P298" s="213"/>
      <c r="Q298" s="213"/>
      <c r="R298" s="213"/>
      <c r="S298" s="213"/>
      <c r="T298" s="214"/>
      <c r="AT298" s="208" t="s">
        <v>252</v>
      </c>
      <c r="AU298" s="208" t="s">
        <v>98</v>
      </c>
      <c r="AV298" s="14" t="s">
        <v>216</v>
      </c>
      <c r="AW298" s="14" t="s">
        <v>42</v>
      </c>
      <c r="AX298" s="14" t="s">
        <v>23</v>
      </c>
      <c r="AY298" s="208" t="s">
        <v>209</v>
      </c>
    </row>
    <row r="299" spans="1:65" s="2" customFormat="1" ht="21.75" customHeight="1">
      <c r="A299" s="36"/>
      <c r="B299" s="155"/>
      <c r="C299" s="186" t="s">
        <v>455</v>
      </c>
      <c r="D299" s="186" t="s">
        <v>211</v>
      </c>
      <c r="E299" s="187" t="s">
        <v>456</v>
      </c>
      <c r="F299" s="188" t="s">
        <v>457</v>
      </c>
      <c r="G299" s="189" t="s">
        <v>444</v>
      </c>
      <c r="H299" s="190">
        <v>270.10300000000001</v>
      </c>
      <c r="I299" s="191"/>
      <c r="J299" s="192">
        <f>ROUND(I299*H299,2)</f>
        <v>0</v>
      </c>
      <c r="K299" s="188" t="s">
        <v>215</v>
      </c>
      <c r="L299" s="37"/>
      <c r="M299" s="193" t="s">
        <v>1</v>
      </c>
      <c r="N299" s="194" t="s">
        <v>54</v>
      </c>
      <c r="O299" s="62"/>
      <c r="P299" s="195">
        <f>O299*H299</f>
        <v>0</v>
      </c>
      <c r="Q299" s="195">
        <v>0</v>
      </c>
      <c r="R299" s="195">
        <f>Q299*H299</f>
        <v>0</v>
      </c>
      <c r="S299" s="195">
        <v>0</v>
      </c>
      <c r="T299" s="196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7" t="s">
        <v>216</v>
      </c>
      <c r="AT299" s="197" t="s">
        <v>211</v>
      </c>
      <c r="AU299" s="197" t="s">
        <v>98</v>
      </c>
      <c r="AY299" s="18" t="s">
        <v>209</v>
      </c>
      <c r="BE299" s="102">
        <f>IF(N299="základní",J299,0)</f>
        <v>0</v>
      </c>
      <c r="BF299" s="102">
        <f>IF(N299="snížená",J299,0)</f>
        <v>0</v>
      </c>
      <c r="BG299" s="102">
        <f>IF(N299="zákl. přenesená",J299,0)</f>
        <v>0</v>
      </c>
      <c r="BH299" s="102">
        <f>IF(N299="sníž. přenesená",J299,0)</f>
        <v>0</v>
      </c>
      <c r="BI299" s="102">
        <f>IF(N299="nulová",J299,0)</f>
        <v>0</v>
      </c>
      <c r="BJ299" s="18" t="s">
        <v>23</v>
      </c>
      <c r="BK299" s="102">
        <f>ROUND(I299*H299,2)</f>
        <v>0</v>
      </c>
      <c r="BL299" s="18" t="s">
        <v>216</v>
      </c>
      <c r="BM299" s="197" t="s">
        <v>458</v>
      </c>
    </row>
    <row r="300" spans="1:65" s="16" customFormat="1" ht="11.25">
      <c r="B300" s="223"/>
      <c r="D300" s="199" t="s">
        <v>252</v>
      </c>
      <c r="E300" s="224" t="s">
        <v>1</v>
      </c>
      <c r="F300" s="225" t="s">
        <v>459</v>
      </c>
      <c r="H300" s="224" t="s">
        <v>1</v>
      </c>
      <c r="I300" s="226"/>
      <c r="L300" s="223"/>
      <c r="M300" s="227"/>
      <c r="N300" s="228"/>
      <c r="O300" s="228"/>
      <c r="P300" s="228"/>
      <c r="Q300" s="228"/>
      <c r="R300" s="228"/>
      <c r="S300" s="228"/>
      <c r="T300" s="229"/>
      <c r="AT300" s="224" t="s">
        <v>252</v>
      </c>
      <c r="AU300" s="224" t="s">
        <v>98</v>
      </c>
      <c r="AV300" s="16" t="s">
        <v>23</v>
      </c>
      <c r="AW300" s="16" t="s">
        <v>42</v>
      </c>
      <c r="AX300" s="16" t="s">
        <v>88</v>
      </c>
      <c r="AY300" s="224" t="s">
        <v>209</v>
      </c>
    </row>
    <row r="301" spans="1:65" s="13" customFormat="1" ht="11.25">
      <c r="B301" s="198"/>
      <c r="D301" s="199" t="s">
        <v>252</v>
      </c>
      <c r="E301" s="200" t="s">
        <v>1</v>
      </c>
      <c r="F301" s="201" t="s">
        <v>460</v>
      </c>
      <c r="H301" s="202">
        <v>282.56400000000002</v>
      </c>
      <c r="I301" s="203"/>
      <c r="L301" s="198"/>
      <c r="M301" s="204"/>
      <c r="N301" s="205"/>
      <c r="O301" s="205"/>
      <c r="P301" s="205"/>
      <c r="Q301" s="205"/>
      <c r="R301" s="205"/>
      <c r="S301" s="205"/>
      <c r="T301" s="206"/>
      <c r="AT301" s="200" t="s">
        <v>252</v>
      </c>
      <c r="AU301" s="200" t="s">
        <v>98</v>
      </c>
      <c r="AV301" s="13" t="s">
        <v>98</v>
      </c>
      <c r="AW301" s="13" t="s">
        <v>42</v>
      </c>
      <c r="AX301" s="13" t="s">
        <v>88</v>
      </c>
      <c r="AY301" s="200" t="s">
        <v>209</v>
      </c>
    </row>
    <row r="302" spans="1:65" s="16" customFormat="1" ht="11.25">
      <c r="B302" s="223"/>
      <c r="D302" s="199" t="s">
        <v>252</v>
      </c>
      <c r="E302" s="224" t="s">
        <v>1</v>
      </c>
      <c r="F302" s="225" t="s">
        <v>461</v>
      </c>
      <c r="H302" s="224" t="s">
        <v>1</v>
      </c>
      <c r="I302" s="226"/>
      <c r="L302" s="223"/>
      <c r="M302" s="227"/>
      <c r="N302" s="228"/>
      <c r="O302" s="228"/>
      <c r="P302" s="228"/>
      <c r="Q302" s="228"/>
      <c r="R302" s="228"/>
      <c r="S302" s="228"/>
      <c r="T302" s="229"/>
      <c r="AT302" s="224" t="s">
        <v>252</v>
      </c>
      <c r="AU302" s="224" t="s">
        <v>98</v>
      </c>
      <c r="AV302" s="16" t="s">
        <v>23</v>
      </c>
      <c r="AW302" s="16" t="s">
        <v>42</v>
      </c>
      <c r="AX302" s="16" t="s">
        <v>88</v>
      </c>
      <c r="AY302" s="224" t="s">
        <v>209</v>
      </c>
    </row>
    <row r="303" spans="1:65" s="13" customFormat="1" ht="11.25">
      <c r="B303" s="198"/>
      <c r="D303" s="199" t="s">
        <v>252</v>
      </c>
      <c r="E303" s="200" t="s">
        <v>1</v>
      </c>
      <c r="F303" s="201" t="s">
        <v>462</v>
      </c>
      <c r="H303" s="202">
        <v>62.323</v>
      </c>
      <c r="I303" s="203"/>
      <c r="L303" s="198"/>
      <c r="M303" s="204"/>
      <c r="N303" s="205"/>
      <c r="O303" s="205"/>
      <c r="P303" s="205"/>
      <c r="Q303" s="205"/>
      <c r="R303" s="205"/>
      <c r="S303" s="205"/>
      <c r="T303" s="206"/>
      <c r="AT303" s="200" t="s">
        <v>252</v>
      </c>
      <c r="AU303" s="200" t="s">
        <v>98</v>
      </c>
      <c r="AV303" s="13" t="s">
        <v>98</v>
      </c>
      <c r="AW303" s="13" t="s">
        <v>42</v>
      </c>
      <c r="AX303" s="13" t="s">
        <v>88</v>
      </c>
      <c r="AY303" s="200" t="s">
        <v>209</v>
      </c>
    </row>
    <row r="304" spans="1:65" s="13" customFormat="1" ht="11.25">
      <c r="B304" s="198"/>
      <c r="D304" s="199" t="s">
        <v>252</v>
      </c>
      <c r="E304" s="200" t="s">
        <v>1</v>
      </c>
      <c r="F304" s="201" t="s">
        <v>463</v>
      </c>
      <c r="H304" s="202">
        <v>67.853999999999999</v>
      </c>
      <c r="I304" s="203"/>
      <c r="L304" s="198"/>
      <c r="M304" s="204"/>
      <c r="N304" s="205"/>
      <c r="O304" s="205"/>
      <c r="P304" s="205"/>
      <c r="Q304" s="205"/>
      <c r="R304" s="205"/>
      <c r="S304" s="205"/>
      <c r="T304" s="206"/>
      <c r="AT304" s="200" t="s">
        <v>252</v>
      </c>
      <c r="AU304" s="200" t="s">
        <v>98</v>
      </c>
      <c r="AV304" s="13" t="s">
        <v>98</v>
      </c>
      <c r="AW304" s="13" t="s">
        <v>42</v>
      </c>
      <c r="AX304" s="13" t="s">
        <v>88</v>
      </c>
      <c r="AY304" s="200" t="s">
        <v>209</v>
      </c>
    </row>
    <row r="305" spans="2:51" s="15" customFormat="1" ht="11.25">
      <c r="B305" s="215"/>
      <c r="D305" s="199" t="s">
        <v>252</v>
      </c>
      <c r="E305" s="216" t="s">
        <v>1</v>
      </c>
      <c r="F305" s="217" t="s">
        <v>268</v>
      </c>
      <c r="H305" s="218">
        <v>412.74099999999999</v>
      </c>
      <c r="I305" s="219"/>
      <c r="L305" s="215"/>
      <c r="M305" s="220"/>
      <c r="N305" s="221"/>
      <c r="O305" s="221"/>
      <c r="P305" s="221"/>
      <c r="Q305" s="221"/>
      <c r="R305" s="221"/>
      <c r="S305" s="221"/>
      <c r="T305" s="222"/>
      <c r="AT305" s="216" t="s">
        <v>252</v>
      </c>
      <c r="AU305" s="216" t="s">
        <v>98</v>
      </c>
      <c r="AV305" s="15" t="s">
        <v>221</v>
      </c>
      <c r="AW305" s="15" t="s">
        <v>42</v>
      </c>
      <c r="AX305" s="15" t="s">
        <v>88</v>
      </c>
      <c r="AY305" s="216" t="s">
        <v>209</v>
      </c>
    </row>
    <row r="306" spans="2:51" s="16" customFormat="1" ht="11.25">
      <c r="B306" s="223"/>
      <c r="D306" s="199" t="s">
        <v>252</v>
      </c>
      <c r="E306" s="224" t="s">
        <v>1</v>
      </c>
      <c r="F306" s="225" t="s">
        <v>464</v>
      </c>
      <c r="H306" s="224" t="s">
        <v>1</v>
      </c>
      <c r="I306" s="226"/>
      <c r="L306" s="223"/>
      <c r="M306" s="227"/>
      <c r="N306" s="228"/>
      <c r="O306" s="228"/>
      <c r="P306" s="228"/>
      <c r="Q306" s="228"/>
      <c r="R306" s="228"/>
      <c r="S306" s="228"/>
      <c r="T306" s="229"/>
      <c r="AT306" s="224" t="s">
        <v>252</v>
      </c>
      <c r="AU306" s="224" t="s">
        <v>98</v>
      </c>
      <c r="AV306" s="16" t="s">
        <v>23</v>
      </c>
      <c r="AW306" s="16" t="s">
        <v>42</v>
      </c>
      <c r="AX306" s="16" t="s">
        <v>88</v>
      </c>
      <c r="AY306" s="224" t="s">
        <v>209</v>
      </c>
    </row>
    <row r="307" spans="2:51" s="16" customFormat="1" ht="11.25">
      <c r="B307" s="223"/>
      <c r="D307" s="199" t="s">
        <v>252</v>
      </c>
      <c r="E307" s="224" t="s">
        <v>1</v>
      </c>
      <c r="F307" s="225" t="s">
        <v>465</v>
      </c>
      <c r="H307" s="224" t="s">
        <v>1</v>
      </c>
      <c r="I307" s="226"/>
      <c r="L307" s="223"/>
      <c r="M307" s="227"/>
      <c r="N307" s="228"/>
      <c r="O307" s="228"/>
      <c r="P307" s="228"/>
      <c r="Q307" s="228"/>
      <c r="R307" s="228"/>
      <c r="S307" s="228"/>
      <c r="T307" s="229"/>
      <c r="AT307" s="224" t="s">
        <v>252</v>
      </c>
      <c r="AU307" s="224" t="s">
        <v>98</v>
      </c>
      <c r="AV307" s="16" t="s">
        <v>23</v>
      </c>
      <c r="AW307" s="16" t="s">
        <v>42</v>
      </c>
      <c r="AX307" s="16" t="s">
        <v>88</v>
      </c>
      <c r="AY307" s="224" t="s">
        <v>209</v>
      </c>
    </row>
    <row r="308" spans="2:51" s="16" customFormat="1" ht="11.25">
      <c r="B308" s="223"/>
      <c r="D308" s="199" t="s">
        <v>252</v>
      </c>
      <c r="E308" s="224" t="s">
        <v>1</v>
      </c>
      <c r="F308" s="225" t="s">
        <v>459</v>
      </c>
      <c r="H308" s="224" t="s">
        <v>1</v>
      </c>
      <c r="I308" s="226"/>
      <c r="L308" s="223"/>
      <c r="M308" s="227"/>
      <c r="N308" s="228"/>
      <c r="O308" s="228"/>
      <c r="P308" s="228"/>
      <c r="Q308" s="228"/>
      <c r="R308" s="228"/>
      <c r="S308" s="228"/>
      <c r="T308" s="229"/>
      <c r="AT308" s="224" t="s">
        <v>252</v>
      </c>
      <c r="AU308" s="224" t="s">
        <v>98</v>
      </c>
      <c r="AV308" s="16" t="s">
        <v>23</v>
      </c>
      <c r="AW308" s="16" t="s">
        <v>42</v>
      </c>
      <c r="AX308" s="16" t="s">
        <v>88</v>
      </c>
      <c r="AY308" s="224" t="s">
        <v>209</v>
      </c>
    </row>
    <row r="309" spans="2:51" s="13" customFormat="1" ht="11.25">
      <c r="B309" s="198"/>
      <c r="D309" s="199" t="s">
        <v>252</v>
      </c>
      <c r="E309" s="200" t="s">
        <v>1</v>
      </c>
      <c r="F309" s="201" t="s">
        <v>466</v>
      </c>
      <c r="H309" s="202">
        <v>-51.143000000000001</v>
      </c>
      <c r="I309" s="203"/>
      <c r="L309" s="198"/>
      <c r="M309" s="204"/>
      <c r="N309" s="205"/>
      <c r="O309" s="205"/>
      <c r="P309" s="205"/>
      <c r="Q309" s="205"/>
      <c r="R309" s="205"/>
      <c r="S309" s="205"/>
      <c r="T309" s="206"/>
      <c r="AT309" s="200" t="s">
        <v>252</v>
      </c>
      <c r="AU309" s="200" t="s">
        <v>98</v>
      </c>
      <c r="AV309" s="13" t="s">
        <v>98</v>
      </c>
      <c r="AW309" s="13" t="s">
        <v>42</v>
      </c>
      <c r="AX309" s="13" t="s">
        <v>88</v>
      </c>
      <c r="AY309" s="200" t="s">
        <v>209</v>
      </c>
    </row>
    <row r="310" spans="2:51" s="16" customFormat="1" ht="11.25">
      <c r="B310" s="223"/>
      <c r="D310" s="199" t="s">
        <v>252</v>
      </c>
      <c r="E310" s="224" t="s">
        <v>1</v>
      </c>
      <c r="F310" s="225" t="s">
        <v>461</v>
      </c>
      <c r="H310" s="224" t="s">
        <v>1</v>
      </c>
      <c r="I310" s="226"/>
      <c r="L310" s="223"/>
      <c r="M310" s="227"/>
      <c r="N310" s="228"/>
      <c r="O310" s="228"/>
      <c r="P310" s="228"/>
      <c r="Q310" s="228"/>
      <c r="R310" s="228"/>
      <c r="S310" s="228"/>
      <c r="T310" s="229"/>
      <c r="AT310" s="224" t="s">
        <v>252</v>
      </c>
      <c r="AU310" s="224" t="s">
        <v>98</v>
      </c>
      <c r="AV310" s="16" t="s">
        <v>23</v>
      </c>
      <c r="AW310" s="16" t="s">
        <v>42</v>
      </c>
      <c r="AX310" s="16" t="s">
        <v>88</v>
      </c>
      <c r="AY310" s="224" t="s">
        <v>209</v>
      </c>
    </row>
    <row r="311" spans="2:51" s="13" customFormat="1" ht="11.25">
      <c r="B311" s="198"/>
      <c r="D311" s="199" t="s">
        <v>252</v>
      </c>
      <c r="E311" s="200" t="s">
        <v>1</v>
      </c>
      <c r="F311" s="201" t="s">
        <v>467</v>
      </c>
      <c r="H311" s="202">
        <v>-9.1229999999999993</v>
      </c>
      <c r="I311" s="203"/>
      <c r="L311" s="198"/>
      <c r="M311" s="204"/>
      <c r="N311" s="205"/>
      <c r="O311" s="205"/>
      <c r="P311" s="205"/>
      <c r="Q311" s="205"/>
      <c r="R311" s="205"/>
      <c r="S311" s="205"/>
      <c r="T311" s="206"/>
      <c r="AT311" s="200" t="s">
        <v>252</v>
      </c>
      <c r="AU311" s="200" t="s">
        <v>98</v>
      </c>
      <c r="AV311" s="13" t="s">
        <v>98</v>
      </c>
      <c r="AW311" s="13" t="s">
        <v>42</v>
      </c>
      <c r="AX311" s="13" t="s">
        <v>88</v>
      </c>
      <c r="AY311" s="200" t="s">
        <v>209</v>
      </c>
    </row>
    <row r="312" spans="2:51" s="13" customFormat="1" ht="11.25">
      <c r="B312" s="198"/>
      <c r="D312" s="199" t="s">
        <v>252</v>
      </c>
      <c r="E312" s="200" t="s">
        <v>1</v>
      </c>
      <c r="F312" s="201" t="s">
        <v>468</v>
      </c>
      <c r="H312" s="202">
        <v>-9.6419999999999995</v>
      </c>
      <c r="I312" s="203"/>
      <c r="L312" s="198"/>
      <c r="M312" s="204"/>
      <c r="N312" s="205"/>
      <c r="O312" s="205"/>
      <c r="P312" s="205"/>
      <c r="Q312" s="205"/>
      <c r="R312" s="205"/>
      <c r="S312" s="205"/>
      <c r="T312" s="206"/>
      <c r="AT312" s="200" t="s">
        <v>252</v>
      </c>
      <c r="AU312" s="200" t="s">
        <v>98</v>
      </c>
      <c r="AV312" s="13" t="s">
        <v>98</v>
      </c>
      <c r="AW312" s="13" t="s">
        <v>42</v>
      </c>
      <c r="AX312" s="13" t="s">
        <v>88</v>
      </c>
      <c r="AY312" s="200" t="s">
        <v>209</v>
      </c>
    </row>
    <row r="313" spans="2:51" s="16" customFormat="1" ht="11.25">
      <c r="B313" s="223"/>
      <c r="D313" s="199" t="s">
        <v>252</v>
      </c>
      <c r="E313" s="224" t="s">
        <v>1</v>
      </c>
      <c r="F313" s="225" t="s">
        <v>469</v>
      </c>
      <c r="H313" s="224" t="s">
        <v>1</v>
      </c>
      <c r="I313" s="226"/>
      <c r="L313" s="223"/>
      <c r="M313" s="227"/>
      <c r="N313" s="228"/>
      <c r="O313" s="228"/>
      <c r="P313" s="228"/>
      <c r="Q313" s="228"/>
      <c r="R313" s="228"/>
      <c r="S313" s="228"/>
      <c r="T313" s="229"/>
      <c r="AT313" s="224" t="s">
        <v>252</v>
      </c>
      <c r="AU313" s="224" t="s">
        <v>98</v>
      </c>
      <c r="AV313" s="16" t="s">
        <v>23</v>
      </c>
      <c r="AW313" s="16" t="s">
        <v>42</v>
      </c>
      <c r="AX313" s="16" t="s">
        <v>88</v>
      </c>
      <c r="AY313" s="224" t="s">
        <v>209</v>
      </c>
    </row>
    <row r="314" spans="2:51" s="13" customFormat="1" ht="11.25">
      <c r="B314" s="198"/>
      <c r="D314" s="199" t="s">
        <v>252</v>
      </c>
      <c r="E314" s="200" t="s">
        <v>1</v>
      </c>
      <c r="F314" s="201" t="s">
        <v>470</v>
      </c>
      <c r="H314" s="202">
        <v>-0.65300000000000002</v>
      </c>
      <c r="I314" s="203"/>
      <c r="L314" s="198"/>
      <c r="M314" s="204"/>
      <c r="N314" s="205"/>
      <c r="O314" s="205"/>
      <c r="P314" s="205"/>
      <c r="Q314" s="205"/>
      <c r="R314" s="205"/>
      <c r="S314" s="205"/>
      <c r="T314" s="206"/>
      <c r="AT314" s="200" t="s">
        <v>252</v>
      </c>
      <c r="AU314" s="200" t="s">
        <v>98</v>
      </c>
      <c r="AV314" s="13" t="s">
        <v>98</v>
      </c>
      <c r="AW314" s="13" t="s">
        <v>42</v>
      </c>
      <c r="AX314" s="13" t="s">
        <v>88</v>
      </c>
      <c r="AY314" s="200" t="s">
        <v>209</v>
      </c>
    </row>
    <row r="315" spans="2:51" s="16" customFormat="1" ht="11.25">
      <c r="B315" s="223"/>
      <c r="D315" s="199" t="s">
        <v>252</v>
      </c>
      <c r="E315" s="224" t="s">
        <v>1</v>
      </c>
      <c r="F315" s="225" t="s">
        <v>471</v>
      </c>
      <c r="H315" s="224" t="s">
        <v>1</v>
      </c>
      <c r="I315" s="226"/>
      <c r="L315" s="223"/>
      <c r="M315" s="227"/>
      <c r="N315" s="228"/>
      <c r="O315" s="228"/>
      <c r="P315" s="228"/>
      <c r="Q315" s="228"/>
      <c r="R315" s="228"/>
      <c r="S315" s="228"/>
      <c r="T315" s="229"/>
      <c r="AT315" s="224" t="s">
        <v>252</v>
      </c>
      <c r="AU315" s="224" t="s">
        <v>98</v>
      </c>
      <c r="AV315" s="16" t="s">
        <v>23</v>
      </c>
      <c r="AW315" s="16" t="s">
        <v>42</v>
      </c>
      <c r="AX315" s="16" t="s">
        <v>88</v>
      </c>
      <c r="AY315" s="224" t="s">
        <v>209</v>
      </c>
    </row>
    <row r="316" spans="2:51" s="13" customFormat="1" ht="11.25">
      <c r="B316" s="198"/>
      <c r="D316" s="199" t="s">
        <v>252</v>
      </c>
      <c r="E316" s="200" t="s">
        <v>1</v>
      </c>
      <c r="F316" s="201" t="s">
        <v>472</v>
      </c>
      <c r="H316" s="202">
        <v>-0.874</v>
      </c>
      <c r="I316" s="203"/>
      <c r="L316" s="198"/>
      <c r="M316" s="204"/>
      <c r="N316" s="205"/>
      <c r="O316" s="205"/>
      <c r="P316" s="205"/>
      <c r="Q316" s="205"/>
      <c r="R316" s="205"/>
      <c r="S316" s="205"/>
      <c r="T316" s="206"/>
      <c r="AT316" s="200" t="s">
        <v>252</v>
      </c>
      <c r="AU316" s="200" t="s">
        <v>98</v>
      </c>
      <c r="AV316" s="13" t="s">
        <v>98</v>
      </c>
      <c r="AW316" s="13" t="s">
        <v>42</v>
      </c>
      <c r="AX316" s="13" t="s">
        <v>88</v>
      </c>
      <c r="AY316" s="200" t="s">
        <v>209</v>
      </c>
    </row>
    <row r="317" spans="2:51" s="16" customFormat="1" ht="11.25">
      <c r="B317" s="223"/>
      <c r="D317" s="199" t="s">
        <v>252</v>
      </c>
      <c r="E317" s="224" t="s">
        <v>1</v>
      </c>
      <c r="F317" s="225" t="s">
        <v>473</v>
      </c>
      <c r="H317" s="224" t="s">
        <v>1</v>
      </c>
      <c r="I317" s="226"/>
      <c r="L317" s="223"/>
      <c r="M317" s="227"/>
      <c r="N317" s="228"/>
      <c r="O317" s="228"/>
      <c r="P317" s="228"/>
      <c r="Q317" s="228"/>
      <c r="R317" s="228"/>
      <c r="S317" s="228"/>
      <c r="T317" s="229"/>
      <c r="AT317" s="224" t="s">
        <v>252</v>
      </c>
      <c r="AU317" s="224" t="s">
        <v>98</v>
      </c>
      <c r="AV317" s="16" t="s">
        <v>23</v>
      </c>
      <c r="AW317" s="16" t="s">
        <v>42</v>
      </c>
      <c r="AX317" s="16" t="s">
        <v>88</v>
      </c>
      <c r="AY317" s="224" t="s">
        <v>209</v>
      </c>
    </row>
    <row r="318" spans="2:51" s="16" customFormat="1" ht="11.25">
      <c r="B318" s="223"/>
      <c r="D318" s="199" t="s">
        <v>252</v>
      </c>
      <c r="E318" s="224" t="s">
        <v>1</v>
      </c>
      <c r="F318" s="225" t="s">
        <v>474</v>
      </c>
      <c r="H318" s="224" t="s">
        <v>1</v>
      </c>
      <c r="I318" s="226"/>
      <c r="L318" s="223"/>
      <c r="M318" s="227"/>
      <c r="N318" s="228"/>
      <c r="O318" s="228"/>
      <c r="P318" s="228"/>
      <c r="Q318" s="228"/>
      <c r="R318" s="228"/>
      <c r="S318" s="228"/>
      <c r="T318" s="229"/>
      <c r="AT318" s="224" t="s">
        <v>252</v>
      </c>
      <c r="AU318" s="224" t="s">
        <v>98</v>
      </c>
      <c r="AV318" s="16" t="s">
        <v>23</v>
      </c>
      <c r="AW318" s="16" t="s">
        <v>42</v>
      </c>
      <c r="AX318" s="16" t="s">
        <v>88</v>
      </c>
      <c r="AY318" s="224" t="s">
        <v>209</v>
      </c>
    </row>
    <row r="319" spans="2:51" s="13" customFormat="1" ht="11.25">
      <c r="B319" s="198"/>
      <c r="D319" s="199" t="s">
        <v>252</v>
      </c>
      <c r="E319" s="200" t="s">
        <v>1</v>
      </c>
      <c r="F319" s="201" t="s">
        <v>475</v>
      </c>
      <c r="H319" s="202">
        <v>-38.960999999999999</v>
      </c>
      <c r="I319" s="203"/>
      <c r="L319" s="198"/>
      <c r="M319" s="204"/>
      <c r="N319" s="205"/>
      <c r="O319" s="205"/>
      <c r="P319" s="205"/>
      <c r="Q319" s="205"/>
      <c r="R319" s="205"/>
      <c r="S319" s="205"/>
      <c r="T319" s="206"/>
      <c r="AT319" s="200" t="s">
        <v>252</v>
      </c>
      <c r="AU319" s="200" t="s">
        <v>98</v>
      </c>
      <c r="AV319" s="13" t="s">
        <v>98</v>
      </c>
      <c r="AW319" s="13" t="s">
        <v>42</v>
      </c>
      <c r="AX319" s="13" t="s">
        <v>88</v>
      </c>
      <c r="AY319" s="200" t="s">
        <v>209</v>
      </c>
    </row>
    <row r="320" spans="2:51" s="16" customFormat="1" ht="11.25">
      <c r="B320" s="223"/>
      <c r="D320" s="199" t="s">
        <v>252</v>
      </c>
      <c r="E320" s="224" t="s">
        <v>1</v>
      </c>
      <c r="F320" s="225" t="s">
        <v>476</v>
      </c>
      <c r="H320" s="224" t="s">
        <v>1</v>
      </c>
      <c r="I320" s="226"/>
      <c r="L320" s="223"/>
      <c r="M320" s="227"/>
      <c r="N320" s="228"/>
      <c r="O320" s="228"/>
      <c r="P320" s="228"/>
      <c r="Q320" s="228"/>
      <c r="R320" s="228"/>
      <c r="S320" s="228"/>
      <c r="T320" s="229"/>
      <c r="AT320" s="224" t="s">
        <v>252</v>
      </c>
      <c r="AU320" s="224" t="s">
        <v>98</v>
      </c>
      <c r="AV320" s="16" t="s">
        <v>23</v>
      </c>
      <c r="AW320" s="16" t="s">
        <v>42</v>
      </c>
      <c r="AX320" s="16" t="s">
        <v>88</v>
      </c>
      <c r="AY320" s="224" t="s">
        <v>209</v>
      </c>
    </row>
    <row r="321" spans="1:65" s="13" customFormat="1" ht="11.25">
      <c r="B321" s="198"/>
      <c r="D321" s="199" t="s">
        <v>252</v>
      </c>
      <c r="E321" s="200" t="s">
        <v>1</v>
      </c>
      <c r="F321" s="201" t="s">
        <v>477</v>
      </c>
      <c r="H321" s="202">
        <v>-18.75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252</v>
      </c>
      <c r="AU321" s="200" t="s">
        <v>98</v>
      </c>
      <c r="AV321" s="13" t="s">
        <v>98</v>
      </c>
      <c r="AW321" s="13" t="s">
        <v>42</v>
      </c>
      <c r="AX321" s="13" t="s">
        <v>88</v>
      </c>
      <c r="AY321" s="200" t="s">
        <v>209</v>
      </c>
    </row>
    <row r="322" spans="1:65" s="13" customFormat="1" ht="11.25">
      <c r="B322" s="198"/>
      <c r="D322" s="199" t="s">
        <v>252</v>
      </c>
      <c r="E322" s="200" t="s">
        <v>1</v>
      </c>
      <c r="F322" s="201" t="s">
        <v>478</v>
      </c>
      <c r="H322" s="202">
        <v>-8.1</v>
      </c>
      <c r="I322" s="203"/>
      <c r="L322" s="198"/>
      <c r="M322" s="204"/>
      <c r="N322" s="205"/>
      <c r="O322" s="205"/>
      <c r="P322" s="205"/>
      <c r="Q322" s="205"/>
      <c r="R322" s="205"/>
      <c r="S322" s="205"/>
      <c r="T322" s="206"/>
      <c r="AT322" s="200" t="s">
        <v>252</v>
      </c>
      <c r="AU322" s="200" t="s">
        <v>98</v>
      </c>
      <c r="AV322" s="13" t="s">
        <v>98</v>
      </c>
      <c r="AW322" s="13" t="s">
        <v>42</v>
      </c>
      <c r="AX322" s="13" t="s">
        <v>88</v>
      </c>
      <c r="AY322" s="200" t="s">
        <v>209</v>
      </c>
    </row>
    <row r="323" spans="1:65" s="13" customFormat="1" ht="11.25">
      <c r="B323" s="198"/>
      <c r="D323" s="199" t="s">
        <v>252</v>
      </c>
      <c r="E323" s="200" t="s">
        <v>1</v>
      </c>
      <c r="F323" s="201" t="s">
        <v>479</v>
      </c>
      <c r="H323" s="202">
        <v>-2.6640000000000001</v>
      </c>
      <c r="I323" s="203"/>
      <c r="L323" s="198"/>
      <c r="M323" s="204"/>
      <c r="N323" s="205"/>
      <c r="O323" s="205"/>
      <c r="P323" s="205"/>
      <c r="Q323" s="205"/>
      <c r="R323" s="205"/>
      <c r="S323" s="205"/>
      <c r="T323" s="206"/>
      <c r="AT323" s="200" t="s">
        <v>252</v>
      </c>
      <c r="AU323" s="200" t="s">
        <v>98</v>
      </c>
      <c r="AV323" s="13" t="s">
        <v>98</v>
      </c>
      <c r="AW323" s="13" t="s">
        <v>42</v>
      </c>
      <c r="AX323" s="13" t="s">
        <v>88</v>
      </c>
      <c r="AY323" s="200" t="s">
        <v>209</v>
      </c>
    </row>
    <row r="324" spans="1:65" s="14" customFormat="1" ht="11.25">
      <c r="B324" s="207"/>
      <c r="D324" s="199" t="s">
        <v>252</v>
      </c>
      <c r="E324" s="208" t="s">
        <v>1</v>
      </c>
      <c r="F324" s="209" t="s">
        <v>254</v>
      </c>
      <c r="H324" s="210">
        <v>272.8309999999999</v>
      </c>
      <c r="I324" s="211"/>
      <c r="L324" s="207"/>
      <c r="M324" s="212"/>
      <c r="N324" s="213"/>
      <c r="O324" s="213"/>
      <c r="P324" s="213"/>
      <c r="Q324" s="213"/>
      <c r="R324" s="213"/>
      <c r="S324" s="213"/>
      <c r="T324" s="214"/>
      <c r="AT324" s="208" t="s">
        <v>252</v>
      </c>
      <c r="AU324" s="208" t="s">
        <v>98</v>
      </c>
      <c r="AV324" s="14" t="s">
        <v>216</v>
      </c>
      <c r="AW324" s="14" t="s">
        <v>42</v>
      </c>
      <c r="AX324" s="14" t="s">
        <v>88</v>
      </c>
      <c r="AY324" s="208" t="s">
        <v>209</v>
      </c>
    </row>
    <row r="325" spans="1:65" s="16" customFormat="1" ht="11.25">
      <c r="B325" s="223"/>
      <c r="D325" s="199" t="s">
        <v>252</v>
      </c>
      <c r="E325" s="224" t="s">
        <v>1</v>
      </c>
      <c r="F325" s="225" t="s">
        <v>480</v>
      </c>
      <c r="H325" s="224" t="s">
        <v>1</v>
      </c>
      <c r="I325" s="226"/>
      <c r="L325" s="223"/>
      <c r="M325" s="227"/>
      <c r="N325" s="228"/>
      <c r="O325" s="228"/>
      <c r="P325" s="228"/>
      <c r="Q325" s="228"/>
      <c r="R325" s="228"/>
      <c r="S325" s="228"/>
      <c r="T325" s="229"/>
      <c r="AT325" s="224" t="s">
        <v>252</v>
      </c>
      <c r="AU325" s="224" t="s">
        <v>98</v>
      </c>
      <c r="AV325" s="16" t="s">
        <v>23</v>
      </c>
      <c r="AW325" s="16" t="s">
        <v>42</v>
      </c>
      <c r="AX325" s="16" t="s">
        <v>88</v>
      </c>
      <c r="AY325" s="224" t="s">
        <v>209</v>
      </c>
    </row>
    <row r="326" spans="1:65" s="13" customFormat="1" ht="11.25">
      <c r="B326" s="198"/>
      <c r="D326" s="199" t="s">
        <v>252</v>
      </c>
      <c r="E326" s="200" t="s">
        <v>1</v>
      </c>
      <c r="F326" s="201" t="s">
        <v>481</v>
      </c>
      <c r="H326" s="202">
        <v>270.10300000000001</v>
      </c>
      <c r="I326" s="203"/>
      <c r="L326" s="198"/>
      <c r="M326" s="204"/>
      <c r="N326" s="205"/>
      <c r="O326" s="205"/>
      <c r="P326" s="205"/>
      <c r="Q326" s="205"/>
      <c r="R326" s="205"/>
      <c r="S326" s="205"/>
      <c r="T326" s="206"/>
      <c r="AT326" s="200" t="s">
        <v>252</v>
      </c>
      <c r="AU326" s="200" t="s">
        <v>98</v>
      </c>
      <c r="AV326" s="13" t="s">
        <v>98</v>
      </c>
      <c r="AW326" s="13" t="s">
        <v>42</v>
      </c>
      <c r="AX326" s="13" t="s">
        <v>23</v>
      </c>
      <c r="AY326" s="200" t="s">
        <v>209</v>
      </c>
    </row>
    <row r="327" spans="1:65" s="2" customFormat="1" ht="21.75" customHeight="1">
      <c r="A327" s="36"/>
      <c r="B327" s="155"/>
      <c r="C327" s="186" t="s">
        <v>482</v>
      </c>
      <c r="D327" s="186" t="s">
        <v>211</v>
      </c>
      <c r="E327" s="187" t="s">
        <v>483</v>
      </c>
      <c r="F327" s="188" t="s">
        <v>484</v>
      </c>
      <c r="G327" s="189" t="s">
        <v>444</v>
      </c>
      <c r="H327" s="190">
        <v>2.7280000000000002</v>
      </c>
      <c r="I327" s="191"/>
      <c r="J327" s="192">
        <f>ROUND(I327*H327,2)</f>
        <v>0</v>
      </c>
      <c r="K327" s="188" t="s">
        <v>215</v>
      </c>
      <c r="L327" s="37"/>
      <c r="M327" s="193" t="s">
        <v>1</v>
      </c>
      <c r="N327" s="194" t="s">
        <v>54</v>
      </c>
      <c r="O327" s="62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7" t="s">
        <v>216</v>
      </c>
      <c r="AT327" s="197" t="s">
        <v>211</v>
      </c>
      <c r="AU327" s="197" t="s">
        <v>98</v>
      </c>
      <c r="AY327" s="18" t="s">
        <v>209</v>
      </c>
      <c r="BE327" s="102">
        <f>IF(N327="základní",J327,0)</f>
        <v>0</v>
      </c>
      <c r="BF327" s="102">
        <f>IF(N327="snížená",J327,0)</f>
        <v>0</v>
      </c>
      <c r="BG327" s="102">
        <f>IF(N327="zákl. přenesená",J327,0)</f>
        <v>0</v>
      </c>
      <c r="BH327" s="102">
        <f>IF(N327="sníž. přenesená",J327,0)</f>
        <v>0</v>
      </c>
      <c r="BI327" s="102">
        <f>IF(N327="nulová",J327,0)</f>
        <v>0</v>
      </c>
      <c r="BJ327" s="18" t="s">
        <v>23</v>
      </c>
      <c r="BK327" s="102">
        <f>ROUND(I327*H327,2)</f>
        <v>0</v>
      </c>
      <c r="BL327" s="18" t="s">
        <v>216</v>
      </c>
      <c r="BM327" s="197" t="s">
        <v>485</v>
      </c>
    </row>
    <row r="328" spans="1:65" s="16" customFormat="1" ht="11.25">
      <c r="B328" s="223"/>
      <c r="D328" s="199" t="s">
        <v>252</v>
      </c>
      <c r="E328" s="224" t="s">
        <v>1</v>
      </c>
      <c r="F328" s="225" t="s">
        <v>486</v>
      </c>
      <c r="H328" s="224" t="s">
        <v>1</v>
      </c>
      <c r="I328" s="226"/>
      <c r="L328" s="223"/>
      <c r="M328" s="227"/>
      <c r="N328" s="228"/>
      <c r="O328" s="228"/>
      <c r="P328" s="228"/>
      <c r="Q328" s="228"/>
      <c r="R328" s="228"/>
      <c r="S328" s="228"/>
      <c r="T328" s="229"/>
      <c r="AT328" s="224" t="s">
        <v>252</v>
      </c>
      <c r="AU328" s="224" t="s">
        <v>98</v>
      </c>
      <c r="AV328" s="16" t="s">
        <v>23</v>
      </c>
      <c r="AW328" s="16" t="s">
        <v>42</v>
      </c>
      <c r="AX328" s="16" t="s">
        <v>88</v>
      </c>
      <c r="AY328" s="224" t="s">
        <v>209</v>
      </c>
    </row>
    <row r="329" spans="1:65" s="13" customFormat="1" ht="11.25">
      <c r="B329" s="198"/>
      <c r="D329" s="199" t="s">
        <v>252</v>
      </c>
      <c r="E329" s="200" t="s">
        <v>1</v>
      </c>
      <c r="F329" s="201" t="s">
        <v>487</v>
      </c>
      <c r="H329" s="202">
        <v>2.7280000000000002</v>
      </c>
      <c r="I329" s="203"/>
      <c r="L329" s="198"/>
      <c r="M329" s="204"/>
      <c r="N329" s="205"/>
      <c r="O329" s="205"/>
      <c r="P329" s="205"/>
      <c r="Q329" s="205"/>
      <c r="R329" s="205"/>
      <c r="S329" s="205"/>
      <c r="T329" s="206"/>
      <c r="AT329" s="200" t="s">
        <v>252</v>
      </c>
      <c r="AU329" s="200" t="s">
        <v>98</v>
      </c>
      <c r="AV329" s="13" t="s">
        <v>98</v>
      </c>
      <c r="AW329" s="13" t="s">
        <v>42</v>
      </c>
      <c r="AX329" s="13" t="s">
        <v>23</v>
      </c>
      <c r="AY329" s="200" t="s">
        <v>209</v>
      </c>
    </row>
    <row r="330" spans="1:65" s="2" customFormat="1" ht="21.75" customHeight="1">
      <c r="A330" s="36"/>
      <c r="B330" s="155"/>
      <c r="C330" s="186" t="s">
        <v>488</v>
      </c>
      <c r="D330" s="186" t="s">
        <v>211</v>
      </c>
      <c r="E330" s="187" t="s">
        <v>489</v>
      </c>
      <c r="F330" s="188" t="s">
        <v>490</v>
      </c>
      <c r="G330" s="189" t="s">
        <v>444</v>
      </c>
      <c r="H330" s="190">
        <v>53.131999999999998</v>
      </c>
      <c r="I330" s="191"/>
      <c r="J330" s="192">
        <f>ROUND(I330*H330,2)</f>
        <v>0</v>
      </c>
      <c r="K330" s="188" t="s">
        <v>215</v>
      </c>
      <c r="L330" s="37"/>
      <c r="M330" s="193" t="s">
        <v>1</v>
      </c>
      <c r="N330" s="194" t="s">
        <v>54</v>
      </c>
      <c r="O330" s="62"/>
      <c r="P330" s="195">
        <f>O330*H330</f>
        <v>0</v>
      </c>
      <c r="Q330" s="195">
        <v>0</v>
      </c>
      <c r="R330" s="195">
        <f>Q330*H330</f>
        <v>0</v>
      </c>
      <c r="S330" s="195">
        <v>0</v>
      </c>
      <c r="T330" s="196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7" t="s">
        <v>216</v>
      </c>
      <c r="AT330" s="197" t="s">
        <v>211</v>
      </c>
      <c r="AU330" s="197" t="s">
        <v>98</v>
      </c>
      <c r="AY330" s="18" t="s">
        <v>209</v>
      </c>
      <c r="BE330" s="102">
        <f>IF(N330="základní",J330,0)</f>
        <v>0</v>
      </c>
      <c r="BF330" s="102">
        <f>IF(N330="snížená",J330,0)</f>
        <v>0</v>
      </c>
      <c r="BG330" s="102">
        <f>IF(N330="zákl. přenesená",J330,0)</f>
        <v>0</v>
      </c>
      <c r="BH330" s="102">
        <f>IF(N330="sníž. přenesená",J330,0)</f>
        <v>0</v>
      </c>
      <c r="BI330" s="102">
        <f>IF(N330="nulová",J330,0)</f>
        <v>0</v>
      </c>
      <c r="BJ330" s="18" t="s">
        <v>23</v>
      </c>
      <c r="BK330" s="102">
        <f>ROUND(I330*H330,2)</f>
        <v>0</v>
      </c>
      <c r="BL330" s="18" t="s">
        <v>216</v>
      </c>
      <c r="BM330" s="197" t="s">
        <v>491</v>
      </c>
    </row>
    <row r="331" spans="1:65" s="16" customFormat="1" ht="11.25">
      <c r="B331" s="223"/>
      <c r="D331" s="199" t="s">
        <v>252</v>
      </c>
      <c r="E331" s="224" t="s">
        <v>1</v>
      </c>
      <c r="F331" s="225" t="s">
        <v>492</v>
      </c>
      <c r="H331" s="224" t="s">
        <v>1</v>
      </c>
      <c r="I331" s="226"/>
      <c r="L331" s="223"/>
      <c r="M331" s="227"/>
      <c r="N331" s="228"/>
      <c r="O331" s="228"/>
      <c r="P331" s="228"/>
      <c r="Q331" s="228"/>
      <c r="R331" s="228"/>
      <c r="S331" s="228"/>
      <c r="T331" s="229"/>
      <c r="AT331" s="224" t="s">
        <v>252</v>
      </c>
      <c r="AU331" s="224" t="s">
        <v>98</v>
      </c>
      <c r="AV331" s="16" t="s">
        <v>23</v>
      </c>
      <c r="AW331" s="16" t="s">
        <v>42</v>
      </c>
      <c r="AX331" s="16" t="s">
        <v>88</v>
      </c>
      <c r="AY331" s="224" t="s">
        <v>209</v>
      </c>
    </row>
    <row r="332" spans="1:65" s="13" customFormat="1" ht="11.25">
      <c r="B332" s="198"/>
      <c r="D332" s="199" t="s">
        <v>252</v>
      </c>
      <c r="E332" s="200" t="s">
        <v>1</v>
      </c>
      <c r="F332" s="201" t="s">
        <v>493</v>
      </c>
      <c r="H332" s="202">
        <v>48.402999999999999</v>
      </c>
      <c r="I332" s="203"/>
      <c r="L332" s="198"/>
      <c r="M332" s="204"/>
      <c r="N332" s="205"/>
      <c r="O332" s="205"/>
      <c r="P332" s="205"/>
      <c r="Q332" s="205"/>
      <c r="R332" s="205"/>
      <c r="S332" s="205"/>
      <c r="T332" s="206"/>
      <c r="AT332" s="200" t="s">
        <v>252</v>
      </c>
      <c r="AU332" s="200" t="s">
        <v>98</v>
      </c>
      <c r="AV332" s="13" t="s">
        <v>98</v>
      </c>
      <c r="AW332" s="13" t="s">
        <v>42</v>
      </c>
      <c r="AX332" s="13" t="s">
        <v>88</v>
      </c>
      <c r="AY332" s="200" t="s">
        <v>209</v>
      </c>
    </row>
    <row r="333" spans="1:65" s="16" customFormat="1" ht="11.25">
      <c r="B333" s="223"/>
      <c r="D333" s="199" t="s">
        <v>252</v>
      </c>
      <c r="E333" s="224" t="s">
        <v>1</v>
      </c>
      <c r="F333" s="225" t="s">
        <v>494</v>
      </c>
      <c r="H333" s="224" t="s">
        <v>1</v>
      </c>
      <c r="I333" s="226"/>
      <c r="L333" s="223"/>
      <c r="M333" s="227"/>
      <c r="N333" s="228"/>
      <c r="O333" s="228"/>
      <c r="P333" s="228"/>
      <c r="Q333" s="228"/>
      <c r="R333" s="228"/>
      <c r="S333" s="228"/>
      <c r="T333" s="229"/>
      <c r="AT333" s="224" t="s">
        <v>252</v>
      </c>
      <c r="AU333" s="224" t="s">
        <v>98</v>
      </c>
      <c r="AV333" s="16" t="s">
        <v>23</v>
      </c>
      <c r="AW333" s="16" t="s">
        <v>42</v>
      </c>
      <c r="AX333" s="16" t="s">
        <v>88</v>
      </c>
      <c r="AY333" s="224" t="s">
        <v>209</v>
      </c>
    </row>
    <row r="334" spans="1:65" s="16" customFormat="1" ht="11.25">
      <c r="B334" s="223"/>
      <c r="D334" s="199" t="s">
        <v>252</v>
      </c>
      <c r="E334" s="224" t="s">
        <v>1</v>
      </c>
      <c r="F334" s="225" t="s">
        <v>495</v>
      </c>
      <c r="H334" s="224" t="s">
        <v>1</v>
      </c>
      <c r="I334" s="226"/>
      <c r="L334" s="223"/>
      <c r="M334" s="227"/>
      <c r="N334" s="228"/>
      <c r="O334" s="228"/>
      <c r="P334" s="228"/>
      <c r="Q334" s="228"/>
      <c r="R334" s="228"/>
      <c r="S334" s="228"/>
      <c r="T334" s="229"/>
      <c r="AT334" s="224" t="s">
        <v>252</v>
      </c>
      <c r="AU334" s="224" t="s">
        <v>98</v>
      </c>
      <c r="AV334" s="16" t="s">
        <v>23</v>
      </c>
      <c r="AW334" s="16" t="s">
        <v>42</v>
      </c>
      <c r="AX334" s="16" t="s">
        <v>88</v>
      </c>
      <c r="AY334" s="224" t="s">
        <v>209</v>
      </c>
    </row>
    <row r="335" spans="1:65" s="13" customFormat="1" ht="11.25">
      <c r="B335" s="198"/>
      <c r="D335" s="199" t="s">
        <v>252</v>
      </c>
      <c r="E335" s="200" t="s">
        <v>1</v>
      </c>
      <c r="F335" s="201" t="s">
        <v>496</v>
      </c>
      <c r="H335" s="202">
        <v>34.441000000000003</v>
      </c>
      <c r="I335" s="203"/>
      <c r="L335" s="198"/>
      <c r="M335" s="204"/>
      <c r="N335" s="205"/>
      <c r="O335" s="205"/>
      <c r="P335" s="205"/>
      <c r="Q335" s="205"/>
      <c r="R335" s="205"/>
      <c r="S335" s="205"/>
      <c r="T335" s="206"/>
      <c r="AT335" s="200" t="s">
        <v>252</v>
      </c>
      <c r="AU335" s="200" t="s">
        <v>98</v>
      </c>
      <c r="AV335" s="13" t="s">
        <v>98</v>
      </c>
      <c r="AW335" s="13" t="s">
        <v>42</v>
      </c>
      <c r="AX335" s="13" t="s">
        <v>88</v>
      </c>
      <c r="AY335" s="200" t="s">
        <v>209</v>
      </c>
    </row>
    <row r="336" spans="1:65" s="13" customFormat="1" ht="11.25">
      <c r="B336" s="198"/>
      <c r="D336" s="199" t="s">
        <v>252</v>
      </c>
      <c r="E336" s="200" t="s">
        <v>1</v>
      </c>
      <c r="F336" s="201" t="s">
        <v>497</v>
      </c>
      <c r="H336" s="202">
        <v>0.79600000000000004</v>
      </c>
      <c r="I336" s="203"/>
      <c r="L336" s="198"/>
      <c r="M336" s="204"/>
      <c r="N336" s="205"/>
      <c r="O336" s="205"/>
      <c r="P336" s="205"/>
      <c r="Q336" s="205"/>
      <c r="R336" s="205"/>
      <c r="S336" s="205"/>
      <c r="T336" s="206"/>
      <c r="AT336" s="200" t="s">
        <v>252</v>
      </c>
      <c r="AU336" s="200" t="s">
        <v>98</v>
      </c>
      <c r="AV336" s="13" t="s">
        <v>98</v>
      </c>
      <c r="AW336" s="13" t="s">
        <v>42</v>
      </c>
      <c r="AX336" s="13" t="s">
        <v>88</v>
      </c>
      <c r="AY336" s="200" t="s">
        <v>209</v>
      </c>
    </row>
    <row r="337" spans="2:51" s="16" customFormat="1" ht="11.25">
      <c r="B337" s="223"/>
      <c r="D337" s="199" t="s">
        <v>252</v>
      </c>
      <c r="E337" s="224" t="s">
        <v>1</v>
      </c>
      <c r="F337" s="225" t="s">
        <v>498</v>
      </c>
      <c r="H337" s="224" t="s">
        <v>1</v>
      </c>
      <c r="I337" s="226"/>
      <c r="L337" s="223"/>
      <c r="M337" s="227"/>
      <c r="N337" s="228"/>
      <c r="O337" s="228"/>
      <c r="P337" s="228"/>
      <c r="Q337" s="228"/>
      <c r="R337" s="228"/>
      <c r="S337" s="228"/>
      <c r="T337" s="229"/>
      <c r="AT337" s="224" t="s">
        <v>252</v>
      </c>
      <c r="AU337" s="224" t="s">
        <v>98</v>
      </c>
      <c r="AV337" s="16" t="s">
        <v>23</v>
      </c>
      <c r="AW337" s="16" t="s">
        <v>42</v>
      </c>
      <c r="AX337" s="16" t="s">
        <v>88</v>
      </c>
      <c r="AY337" s="224" t="s">
        <v>209</v>
      </c>
    </row>
    <row r="338" spans="2:51" s="13" customFormat="1" ht="11.25">
      <c r="B338" s="198"/>
      <c r="D338" s="199" t="s">
        <v>252</v>
      </c>
      <c r="E338" s="200" t="s">
        <v>1</v>
      </c>
      <c r="F338" s="201" t="s">
        <v>499</v>
      </c>
      <c r="H338" s="202">
        <v>1.361</v>
      </c>
      <c r="I338" s="203"/>
      <c r="L338" s="198"/>
      <c r="M338" s="204"/>
      <c r="N338" s="205"/>
      <c r="O338" s="205"/>
      <c r="P338" s="205"/>
      <c r="Q338" s="205"/>
      <c r="R338" s="205"/>
      <c r="S338" s="205"/>
      <c r="T338" s="206"/>
      <c r="AT338" s="200" t="s">
        <v>252</v>
      </c>
      <c r="AU338" s="200" t="s">
        <v>98</v>
      </c>
      <c r="AV338" s="13" t="s">
        <v>98</v>
      </c>
      <c r="AW338" s="13" t="s">
        <v>42</v>
      </c>
      <c r="AX338" s="13" t="s">
        <v>88</v>
      </c>
      <c r="AY338" s="200" t="s">
        <v>209</v>
      </c>
    </row>
    <row r="339" spans="2:51" s="15" customFormat="1" ht="11.25">
      <c r="B339" s="215"/>
      <c r="D339" s="199" t="s">
        <v>252</v>
      </c>
      <c r="E339" s="216" t="s">
        <v>1</v>
      </c>
      <c r="F339" s="217" t="s">
        <v>268</v>
      </c>
      <c r="H339" s="218">
        <v>85.001000000000005</v>
      </c>
      <c r="I339" s="219"/>
      <c r="L339" s="215"/>
      <c r="M339" s="220"/>
      <c r="N339" s="221"/>
      <c r="O339" s="221"/>
      <c r="P339" s="221"/>
      <c r="Q339" s="221"/>
      <c r="R339" s="221"/>
      <c r="S339" s="221"/>
      <c r="T339" s="222"/>
      <c r="AT339" s="216" t="s">
        <v>252</v>
      </c>
      <c r="AU339" s="216" t="s">
        <v>98</v>
      </c>
      <c r="AV339" s="15" t="s">
        <v>221</v>
      </c>
      <c r="AW339" s="15" t="s">
        <v>42</v>
      </c>
      <c r="AX339" s="15" t="s">
        <v>88</v>
      </c>
      <c r="AY339" s="216" t="s">
        <v>209</v>
      </c>
    </row>
    <row r="340" spans="2:51" s="16" customFormat="1" ht="11.25">
      <c r="B340" s="223"/>
      <c r="D340" s="199" t="s">
        <v>252</v>
      </c>
      <c r="E340" s="224" t="s">
        <v>1</v>
      </c>
      <c r="F340" s="225" t="s">
        <v>464</v>
      </c>
      <c r="H340" s="224" t="s">
        <v>1</v>
      </c>
      <c r="I340" s="226"/>
      <c r="L340" s="223"/>
      <c r="M340" s="227"/>
      <c r="N340" s="228"/>
      <c r="O340" s="228"/>
      <c r="P340" s="228"/>
      <c r="Q340" s="228"/>
      <c r="R340" s="228"/>
      <c r="S340" s="228"/>
      <c r="T340" s="229"/>
      <c r="AT340" s="224" t="s">
        <v>252</v>
      </c>
      <c r="AU340" s="224" t="s">
        <v>98</v>
      </c>
      <c r="AV340" s="16" t="s">
        <v>23</v>
      </c>
      <c r="AW340" s="16" t="s">
        <v>42</v>
      </c>
      <c r="AX340" s="16" t="s">
        <v>88</v>
      </c>
      <c r="AY340" s="224" t="s">
        <v>209</v>
      </c>
    </row>
    <row r="341" spans="2:51" s="16" customFormat="1" ht="11.25">
      <c r="B341" s="223"/>
      <c r="D341" s="199" t="s">
        <v>252</v>
      </c>
      <c r="E341" s="224" t="s">
        <v>1</v>
      </c>
      <c r="F341" s="225" t="s">
        <v>500</v>
      </c>
      <c r="H341" s="224" t="s">
        <v>1</v>
      </c>
      <c r="I341" s="226"/>
      <c r="L341" s="223"/>
      <c r="M341" s="227"/>
      <c r="N341" s="228"/>
      <c r="O341" s="228"/>
      <c r="P341" s="228"/>
      <c r="Q341" s="228"/>
      <c r="R341" s="228"/>
      <c r="S341" s="228"/>
      <c r="T341" s="229"/>
      <c r="AT341" s="224" t="s">
        <v>252</v>
      </c>
      <c r="AU341" s="224" t="s">
        <v>98</v>
      </c>
      <c r="AV341" s="16" t="s">
        <v>23</v>
      </c>
      <c r="AW341" s="16" t="s">
        <v>42</v>
      </c>
      <c r="AX341" s="16" t="s">
        <v>88</v>
      </c>
      <c r="AY341" s="224" t="s">
        <v>209</v>
      </c>
    </row>
    <row r="342" spans="2:51" s="16" customFormat="1" ht="11.25">
      <c r="B342" s="223"/>
      <c r="D342" s="199" t="s">
        <v>252</v>
      </c>
      <c r="E342" s="224" t="s">
        <v>1</v>
      </c>
      <c r="F342" s="225" t="s">
        <v>492</v>
      </c>
      <c r="H342" s="224" t="s">
        <v>1</v>
      </c>
      <c r="I342" s="226"/>
      <c r="L342" s="223"/>
      <c r="M342" s="227"/>
      <c r="N342" s="228"/>
      <c r="O342" s="228"/>
      <c r="P342" s="228"/>
      <c r="Q342" s="228"/>
      <c r="R342" s="228"/>
      <c r="S342" s="228"/>
      <c r="T342" s="229"/>
      <c r="AT342" s="224" t="s">
        <v>252</v>
      </c>
      <c r="AU342" s="224" t="s">
        <v>98</v>
      </c>
      <c r="AV342" s="16" t="s">
        <v>23</v>
      </c>
      <c r="AW342" s="16" t="s">
        <v>42</v>
      </c>
      <c r="AX342" s="16" t="s">
        <v>88</v>
      </c>
      <c r="AY342" s="224" t="s">
        <v>209</v>
      </c>
    </row>
    <row r="343" spans="2:51" s="13" customFormat="1" ht="11.25">
      <c r="B343" s="198"/>
      <c r="D343" s="199" t="s">
        <v>252</v>
      </c>
      <c r="E343" s="200" t="s">
        <v>1</v>
      </c>
      <c r="F343" s="201" t="s">
        <v>501</v>
      </c>
      <c r="H343" s="202">
        <v>-10.984999999999999</v>
      </c>
      <c r="I343" s="203"/>
      <c r="L343" s="198"/>
      <c r="M343" s="204"/>
      <c r="N343" s="205"/>
      <c r="O343" s="205"/>
      <c r="P343" s="205"/>
      <c r="Q343" s="205"/>
      <c r="R343" s="205"/>
      <c r="S343" s="205"/>
      <c r="T343" s="206"/>
      <c r="AT343" s="200" t="s">
        <v>252</v>
      </c>
      <c r="AU343" s="200" t="s">
        <v>98</v>
      </c>
      <c r="AV343" s="13" t="s">
        <v>98</v>
      </c>
      <c r="AW343" s="13" t="s">
        <v>42</v>
      </c>
      <c r="AX343" s="13" t="s">
        <v>88</v>
      </c>
      <c r="AY343" s="200" t="s">
        <v>209</v>
      </c>
    </row>
    <row r="344" spans="2:51" s="16" customFormat="1" ht="11.25">
      <c r="B344" s="223"/>
      <c r="D344" s="199" t="s">
        <v>252</v>
      </c>
      <c r="E344" s="224" t="s">
        <v>1</v>
      </c>
      <c r="F344" s="225" t="s">
        <v>494</v>
      </c>
      <c r="H344" s="224" t="s">
        <v>1</v>
      </c>
      <c r="I344" s="226"/>
      <c r="L344" s="223"/>
      <c r="M344" s="227"/>
      <c r="N344" s="228"/>
      <c r="O344" s="228"/>
      <c r="P344" s="228"/>
      <c r="Q344" s="228"/>
      <c r="R344" s="228"/>
      <c r="S344" s="228"/>
      <c r="T344" s="229"/>
      <c r="AT344" s="224" t="s">
        <v>252</v>
      </c>
      <c r="AU344" s="224" t="s">
        <v>98</v>
      </c>
      <c r="AV344" s="16" t="s">
        <v>23</v>
      </c>
      <c r="AW344" s="16" t="s">
        <v>42</v>
      </c>
      <c r="AX344" s="16" t="s">
        <v>88</v>
      </c>
      <c r="AY344" s="224" t="s">
        <v>209</v>
      </c>
    </row>
    <row r="345" spans="2:51" s="16" customFormat="1" ht="11.25">
      <c r="B345" s="223"/>
      <c r="D345" s="199" t="s">
        <v>252</v>
      </c>
      <c r="E345" s="224" t="s">
        <v>1</v>
      </c>
      <c r="F345" s="225" t="s">
        <v>495</v>
      </c>
      <c r="H345" s="224" t="s">
        <v>1</v>
      </c>
      <c r="I345" s="226"/>
      <c r="L345" s="223"/>
      <c r="M345" s="227"/>
      <c r="N345" s="228"/>
      <c r="O345" s="228"/>
      <c r="P345" s="228"/>
      <c r="Q345" s="228"/>
      <c r="R345" s="228"/>
      <c r="S345" s="228"/>
      <c r="T345" s="229"/>
      <c r="AT345" s="224" t="s">
        <v>252</v>
      </c>
      <c r="AU345" s="224" t="s">
        <v>98</v>
      </c>
      <c r="AV345" s="16" t="s">
        <v>23</v>
      </c>
      <c r="AW345" s="16" t="s">
        <v>42</v>
      </c>
      <c r="AX345" s="16" t="s">
        <v>88</v>
      </c>
      <c r="AY345" s="224" t="s">
        <v>209</v>
      </c>
    </row>
    <row r="346" spans="2:51" s="13" customFormat="1" ht="11.25">
      <c r="B346" s="198"/>
      <c r="D346" s="199" t="s">
        <v>252</v>
      </c>
      <c r="E346" s="200" t="s">
        <v>1</v>
      </c>
      <c r="F346" s="201" t="s">
        <v>502</v>
      </c>
      <c r="H346" s="202">
        <v>-1.3640000000000001</v>
      </c>
      <c r="I346" s="203"/>
      <c r="L346" s="198"/>
      <c r="M346" s="204"/>
      <c r="N346" s="205"/>
      <c r="O346" s="205"/>
      <c r="P346" s="205"/>
      <c r="Q346" s="205"/>
      <c r="R346" s="205"/>
      <c r="S346" s="205"/>
      <c r="T346" s="206"/>
      <c r="AT346" s="200" t="s">
        <v>252</v>
      </c>
      <c r="AU346" s="200" t="s">
        <v>98</v>
      </c>
      <c r="AV346" s="13" t="s">
        <v>98</v>
      </c>
      <c r="AW346" s="13" t="s">
        <v>42</v>
      </c>
      <c r="AX346" s="13" t="s">
        <v>88</v>
      </c>
      <c r="AY346" s="200" t="s">
        <v>209</v>
      </c>
    </row>
    <row r="347" spans="2:51" s="16" customFormat="1" ht="11.25">
      <c r="B347" s="223"/>
      <c r="D347" s="199" t="s">
        <v>252</v>
      </c>
      <c r="E347" s="224" t="s">
        <v>1</v>
      </c>
      <c r="F347" s="225" t="s">
        <v>503</v>
      </c>
      <c r="H347" s="224" t="s">
        <v>1</v>
      </c>
      <c r="I347" s="226"/>
      <c r="L347" s="223"/>
      <c r="M347" s="227"/>
      <c r="N347" s="228"/>
      <c r="O347" s="228"/>
      <c r="P347" s="228"/>
      <c r="Q347" s="228"/>
      <c r="R347" s="228"/>
      <c r="S347" s="228"/>
      <c r="T347" s="229"/>
      <c r="AT347" s="224" t="s">
        <v>252</v>
      </c>
      <c r="AU347" s="224" t="s">
        <v>98</v>
      </c>
      <c r="AV347" s="16" t="s">
        <v>23</v>
      </c>
      <c r="AW347" s="16" t="s">
        <v>42</v>
      </c>
      <c r="AX347" s="16" t="s">
        <v>88</v>
      </c>
      <c r="AY347" s="224" t="s">
        <v>209</v>
      </c>
    </row>
    <row r="348" spans="2:51" s="13" customFormat="1" ht="11.25">
      <c r="B348" s="198"/>
      <c r="D348" s="199" t="s">
        <v>252</v>
      </c>
      <c r="E348" s="200" t="s">
        <v>1</v>
      </c>
      <c r="F348" s="201" t="s">
        <v>504</v>
      </c>
      <c r="H348" s="202">
        <v>-6.4480000000000004</v>
      </c>
      <c r="I348" s="203"/>
      <c r="L348" s="198"/>
      <c r="M348" s="204"/>
      <c r="N348" s="205"/>
      <c r="O348" s="205"/>
      <c r="P348" s="205"/>
      <c r="Q348" s="205"/>
      <c r="R348" s="205"/>
      <c r="S348" s="205"/>
      <c r="T348" s="206"/>
      <c r="AT348" s="200" t="s">
        <v>252</v>
      </c>
      <c r="AU348" s="200" t="s">
        <v>98</v>
      </c>
      <c r="AV348" s="13" t="s">
        <v>98</v>
      </c>
      <c r="AW348" s="13" t="s">
        <v>42</v>
      </c>
      <c r="AX348" s="13" t="s">
        <v>88</v>
      </c>
      <c r="AY348" s="200" t="s">
        <v>209</v>
      </c>
    </row>
    <row r="349" spans="2:51" s="16" customFormat="1" ht="11.25">
      <c r="B349" s="223"/>
      <c r="D349" s="199" t="s">
        <v>252</v>
      </c>
      <c r="E349" s="224" t="s">
        <v>1</v>
      </c>
      <c r="F349" s="225" t="s">
        <v>505</v>
      </c>
      <c r="H349" s="224" t="s">
        <v>1</v>
      </c>
      <c r="I349" s="226"/>
      <c r="L349" s="223"/>
      <c r="M349" s="227"/>
      <c r="N349" s="228"/>
      <c r="O349" s="228"/>
      <c r="P349" s="228"/>
      <c r="Q349" s="228"/>
      <c r="R349" s="228"/>
      <c r="S349" s="228"/>
      <c r="T349" s="229"/>
      <c r="AT349" s="224" t="s">
        <v>252</v>
      </c>
      <c r="AU349" s="224" t="s">
        <v>98</v>
      </c>
      <c r="AV349" s="16" t="s">
        <v>23</v>
      </c>
      <c r="AW349" s="16" t="s">
        <v>42</v>
      </c>
      <c r="AX349" s="16" t="s">
        <v>88</v>
      </c>
      <c r="AY349" s="224" t="s">
        <v>209</v>
      </c>
    </row>
    <row r="350" spans="2:51" s="16" customFormat="1" ht="11.25">
      <c r="B350" s="223"/>
      <c r="D350" s="199" t="s">
        <v>252</v>
      </c>
      <c r="E350" s="224" t="s">
        <v>1</v>
      </c>
      <c r="F350" s="225" t="s">
        <v>474</v>
      </c>
      <c r="H350" s="224" t="s">
        <v>1</v>
      </c>
      <c r="I350" s="226"/>
      <c r="L350" s="223"/>
      <c r="M350" s="227"/>
      <c r="N350" s="228"/>
      <c r="O350" s="228"/>
      <c r="P350" s="228"/>
      <c r="Q350" s="228"/>
      <c r="R350" s="228"/>
      <c r="S350" s="228"/>
      <c r="T350" s="229"/>
      <c r="AT350" s="224" t="s">
        <v>252</v>
      </c>
      <c r="AU350" s="224" t="s">
        <v>98</v>
      </c>
      <c r="AV350" s="16" t="s">
        <v>23</v>
      </c>
      <c r="AW350" s="16" t="s">
        <v>42</v>
      </c>
      <c r="AX350" s="16" t="s">
        <v>88</v>
      </c>
      <c r="AY350" s="224" t="s">
        <v>209</v>
      </c>
    </row>
    <row r="351" spans="2:51" s="13" customFormat="1" ht="11.25">
      <c r="B351" s="198"/>
      <c r="D351" s="199" t="s">
        <v>252</v>
      </c>
      <c r="E351" s="200" t="s">
        <v>1</v>
      </c>
      <c r="F351" s="201" t="s">
        <v>506</v>
      </c>
      <c r="H351" s="202">
        <v>-4.593</v>
      </c>
      <c r="I351" s="203"/>
      <c r="L351" s="198"/>
      <c r="M351" s="204"/>
      <c r="N351" s="205"/>
      <c r="O351" s="205"/>
      <c r="P351" s="205"/>
      <c r="Q351" s="205"/>
      <c r="R351" s="205"/>
      <c r="S351" s="205"/>
      <c r="T351" s="206"/>
      <c r="AT351" s="200" t="s">
        <v>252</v>
      </c>
      <c r="AU351" s="200" t="s">
        <v>98</v>
      </c>
      <c r="AV351" s="13" t="s">
        <v>98</v>
      </c>
      <c r="AW351" s="13" t="s">
        <v>42</v>
      </c>
      <c r="AX351" s="13" t="s">
        <v>88</v>
      </c>
      <c r="AY351" s="200" t="s">
        <v>209</v>
      </c>
    </row>
    <row r="352" spans="2:51" s="16" customFormat="1" ht="11.25">
      <c r="B352" s="223"/>
      <c r="D352" s="199" t="s">
        <v>252</v>
      </c>
      <c r="E352" s="224" t="s">
        <v>1</v>
      </c>
      <c r="F352" s="225" t="s">
        <v>507</v>
      </c>
      <c r="H352" s="224" t="s">
        <v>1</v>
      </c>
      <c r="I352" s="226"/>
      <c r="L352" s="223"/>
      <c r="M352" s="227"/>
      <c r="N352" s="228"/>
      <c r="O352" s="228"/>
      <c r="P352" s="228"/>
      <c r="Q352" s="228"/>
      <c r="R352" s="228"/>
      <c r="S352" s="228"/>
      <c r="T352" s="229"/>
      <c r="AT352" s="224" t="s">
        <v>252</v>
      </c>
      <c r="AU352" s="224" t="s">
        <v>98</v>
      </c>
      <c r="AV352" s="16" t="s">
        <v>23</v>
      </c>
      <c r="AW352" s="16" t="s">
        <v>42</v>
      </c>
      <c r="AX352" s="16" t="s">
        <v>88</v>
      </c>
      <c r="AY352" s="224" t="s">
        <v>209</v>
      </c>
    </row>
    <row r="353" spans="1:65" s="13" customFormat="1" ht="11.25">
      <c r="B353" s="198"/>
      <c r="D353" s="199" t="s">
        <v>252</v>
      </c>
      <c r="E353" s="200" t="s">
        <v>1</v>
      </c>
      <c r="F353" s="201" t="s">
        <v>508</v>
      </c>
      <c r="H353" s="202">
        <v>-6.3360000000000003</v>
      </c>
      <c r="I353" s="203"/>
      <c r="L353" s="198"/>
      <c r="M353" s="204"/>
      <c r="N353" s="205"/>
      <c r="O353" s="205"/>
      <c r="P353" s="205"/>
      <c r="Q353" s="205"/>
      <c r="R353" s="205"/>
      <c r="S353" s="205"/>
      <c r="T353" s="206"/>
      <c r="AT353" s="200" t="s">
        <v>252</v>
      </c>
      <c r="AU353" s="200" t="s">
        <v>98</v>
      </c>
      <c r="AV353" s="13" t="s">
        <v>98</v>
      </c>
      <c r="AW353" s="13" t="s">
        <v>42</v>
      </c>
      <c r="AX353" s="13" t="s">
        <v>88</v>
      </c>
      <c r="AY353" s="200" t="s">
        <v>209</v>
      </c>
    </row>
    <row r="354" spans="1:65" s="16" customFormat="1" ht="11.25">
      <c r="B354" s="223"/>
      <c r="D354" s="199" t="s">
        <v>252</v>
      </c>
      <c r="E354" s="224" t="s">
        <v>1</v>
      </c>
      <c r="F354" s="225" t="s">
        <v>509</v>
      </c>
      <c r="H354" s="224" t="s">
        <v>1</v>
      </c>
      <c r="I354" s="226"/>
      <c r="L354" s="223"/>
      <c r="M354" s="227"/>
      <c r="N354" s="228"/>
      <c r="O354" s="228"/>
      <c r="P354" s="228"/>
      <c r="Q354" s="228"/>
      <c r="R354" s="228"/>
      <c r="S354" s="228"/>
      <c r="T354" s="229"/>
      <c r="AT354" s="224" t="s">
        <v>252</v>
      </c>
      <c r="AU354" s="224" t="s">
        <v>98</v>
      </c>
      <c r="AV354" s="16" t="s">
        <v>23</v>
      </c>
      <c r="AW354" s="16" t="s">
        <v>42</v>
      </c>
      <c r="AX354" s="16" t="s">
        <v>88</v>
      </c>
      <c r="AY354" s="224" t="s">
        <v>209</v>
      </c>
    </row>
    <row r="355" spans="1:65" s="13" customFormat="1" ht="11.25">
      <c r="B355" s="198"/>
      <c r="D355" s="199" t="s">
        <v>252</v>
      </c>
      <c r="E355" s="200" t="s">
        <v>1</v>
      </c>
      <c r="F355" s="201" t="s">
        <v>510</v>
      </c>
      <c r="H355" s="202">
        <v>-1.6060000000000001</v>
      </c>
      <c r="I355" s="203"/>
      <c r="L355" s="198"/>
      <c r="M355" s="204"/>
      <c r="N355" s="205"/>
      <c r="O355" s="205"/>
      <c r="P355" s="205"/>
      <c r="Q355" s="205"/>
      <c r="R355" s="205"/>
      <c r="S355" s="205"/>
      <c r="T355" s="206"/>
      <c r="AT355" s="200" t="s">
        <v>252</v>
      </c>
      <c r="AU355" s="200" t="s">
        <v>98</v>
      </c>
      <c r="AV355" s="13" t="s">
        <v>98</v>
      </c>
      <c r="AW355" s="13" t="s">
        <v>42</v>
      </c>
      <c r="AX355" s="13" t="s">
        <v>88</v>
      </c>
      <c r="AY355" s="200" t="s">
        <v>209</v>
      </c>
    </row>
    <row r="356" spans="1:65" s="14" customFormat="1" ht="11.25">
      <c r="B356" s="207"/>
      <c r="D356" s="199" t="s">
        <v>252</v>
      </c>
      <c r="E356" s="208" t="s">
        <v>1</v>
      </c>
      <c r="F356" s="209" t="s">
        <v>254</v>
      </c>
      <c r="H356" s="210">
        <v>53.669000000000004</v>
      </c>
      <c r="I356" s="211"/>
      <c r="L356" s="207"/>
      <c r="M356" s="212"/>
      <c r="N356" s="213"/>
      <c r="O356" s="213"/>
      <c r="P356" s="213"/>
      <c r="Q356" s="213"/>
      <c r="R356" s="213"/>
      <c r="S356" s="213"/>
      <c r="T356" s="214"/>
      <c r="AT356" s="208" t="s">
        <v>252</v>
      </c>
      <c r="AU356" s="208" t="s">
        <v>98</v>
      </c>
      <c r="AV356" s="14" t="s">
        <v>216</v>
      </c>
      <c r="AW356" s="14" t="s">
        <v>42</v>
      </c>
      <c r="AX356" s="14" t="s">
        <v>88</v>
      </c>
      <c r="AY356" s="208" t="s">
        <v>209</v>
      </c>
    </row>
    <row r="357" spans="1:65" s="16" customFormat="1" ht="11.25">
      <c r="B357" s="223"/>
      <c r="D357" s="199" t="s">
        <v>252</v>
      </c>
      <c r="E357" s="224" t="s">
        <v>1</v>
      </c>
      <c r="F357" s="225" t="s">
        <v>480</v>
      </c>
      <c r="H357" s="224" t="s">
        <v>1</v>
      </c>
      <c r="I357" s="226"/>
      <c r="L357" s="223"/>
      <c r="M357" s="227"/>
      <c r="N357" s="228"/>
      <c r="O357" s="228"/>
      <c r="P357" s="228"/>
      <c r="Q357" s="228"/>
      <c r="R357" s="228"/>
      <c r="S357" s="228"/>
      <c r="T357" s="229"/>
      <c r="AT357" s="224" t="s">
        <v>252</v>
      </c>
      <c r="AU357" s="224" t="s">
        <v>98</v>
      </c>
      <c r="AV357" s="16" t="s">
        <v>23</v>
      </c>
      <c r="AW357" s="16" t="s">
        <v>42</v>
      </c>
      <c r="AX357" s="16" t="s">
        <v>88</v>
      </c>
      <c r="AY357" s="224" t="s">
        <v>209</v>
      </c>
    </row>
    <row r="358" spans="1:65" s="13" customFormat="1" ht="11.25">
      <c r="B358" s="198"/>
      <c r="D358" s="199" t="s">
        <v>252</v>
      </c>
      <c r="E358" s="200" t="s">
        <v>1</v>
      </c>
      <c r="F358" s="201" t="s">
        <v>511</v>
      </c>
      <c r="H358" s="202">
        <v>53.131999999999998</v>
      </c>
      <c r="I358" s="203"/>
      <c r="L358" s="198"/>
      <c r="M358" s="204"/>
      <c r="N358" s="205"/>
      <c r="O358" s="205"/>
      <c r="P358" s="205"/>
      <c r="Q358" s="205"/>
      <c r="R358" s="205"/>
      <c r="S358" s="205"/>
      <c r="T358" s="206"/>
      <c r="AT358" s="200" t="s">
        <v>252</v>
      </c>
      <c r="AU358" s="200" t="s">
        <v>98</v>
      </c>
      <c r="AV358" s="13" t="s">
        <v>98</v>
      </c>
      <c r="AW358" s="13" t="s">
        <v>42</v>
      </c>
      <c r="AX358" s="13" t="s">
        <v>23</v>
      </c>
      <c r="AY358" s="200" t="s">
        <v>209</v>
      </c>
    </row>
    <row r="359" spans="1:65" s="2" customFormat="1" ht="21.75" customHeight="1">
      <c r="A359" s="36"/>
      <c r="B359" s="155"/>
      <c r="C359" s="186" t="s">
        <v>512</v>
      </c>
      <c r="D359" s="186" t="s">
        <v>211</v>
      </c>
      <c r="E359" s="187" t="s">
        <v>513</v>
      </c>
      <c r="F359" s="188" t="s">
        <v>514</v>
      </c>
      <c r="G359" s="189" t="s">
        <v>444</v>
      </c>
      <c r="H359" s="190">
        <v>0.53700000000000003</v>
      </c>
      <c r="I359" s="191"/>
      <c r="J359" s="192">
        <f>ROUND(I359*H359,2)</f>
        <v>0</v>
      </c>
      <c r="K359" s="188" t="s">
        <v>215</v>
      </c>
      <c r="L359" s="37"/>
      <c r="M359" s="193" t="s">
        <v>1</v>
      </c>
      <c r="N359" s="194" t="s">
        <v>54</v>
      </c>
      <c r="O359" s="62"/>
      <c r="P359" s="195">
        <f>O359*H359</f>
        <v>0</v>
      </c>
      <c r="Q359" s="195">
        <v>0</v>
      </c>
      <c r="R359" s="195">
        <f>Q359*H359</f>
        <v>0</v>
      </c>
      <c r="S359" s="195">
        <v>0</v>
      </c>
      <c r="T359" s="196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7" t="s">
        <v>216</v>
      </c>
      <c r="AT359" s="197" t="s">
        <v>211</v>
      </c>
      <c r="AU359" s="197" t="s">
        <v>98</v>
      </c>
      <c r="AY359" s="18" t="s">
        <v>209</v>
      </c>
      <c r="BE359" s="102">
        <f>IF(N359="základní",J359,0)</f>
        <v>0</v>
      </c>
      <c r="BF359" s="102">
        <f>IF(N359="snížená",J359,0)</f>
        <v>0</v>
      </c>
      <c r="BG359" s="102">
        <f>IF(N359="zákl. přenesená",J359,0)</f>
        <v>0</v>
      </c>
      <c r="BH359" s="102">
        <f>IF(N359="sníž. přenesená",J359,0)</f>
        <v>0</v>
      </c>
      <c r="BI359" s="102">
        <f>IF(N359="nulová",J359,0)</f>
        <v>0</v>
      </c>
      <c r="BJ359" s="18" t="s">
        <v>23</v>
      </c>
      <c r="BK359" s="102">
        <f>ROUND(I359*H359,2)</f>
        <v>0</v>
      </c>
      <c r="BL359" s="18" t="s">
        <v>216</v>
      </c>
      <c r="BM359" s="197" t="s">
        <v>515</v>
      </c>
    </row>
    <row r="360" spans="1:65" s="16" customFormat="1" ht="11.25">
      <c r="B360" s="223"/>
      <c r="D360" s="199" t="s">
        <v>252</v>
      </c>
      <c r="E360" s="224" t="s">
        <v>1</v>
      </c>
      <c r="F360" s="225" t="s">
        <v>486</v>
      </c>
      <c r="H360" s="224" t="s">
        <v>1</v>
      </c>
      <c r="I360" s="226"/>
      <c r="L360" s="223"/>
      <c r="M360" s="227"/>
      <c r="N360" s="228"/>
      <c r="O360" s="228"/>
      <c r="P360" s="228"/>
      <c r="Q360" s="228"/>
      <c r="R360" s="228"/>
      <c r="S360" s="228"/>
      <c r="T360" s="229"/>
      <c r="AT360" s="224" t="s">
        <v>252</v>
      </c>
      <c r="AU360" s="224" t="s">
        <v>98</v>
      </c>
      <c r="AV360" s="16" t="s">
        <v>23</v>
      </c>
      <c r="AW360" s="16" t="s">
        <v>42</v>
      </c>
      <c r="AX360" s="16" t="s">
        <v>88</v>
      </c>
      <c r="AY360" s="224" t="s">
        <v>209</v>
      </c>
    </row>
    <row r="361" spans="1:65" s="13" customFormat="1" ht="11.25">
      <c r="B361" s="198"/>
      <c r="D361" s="199" t="s">
        <v>252</v>
      </c>
      <c r="E361" s="200" t="s">
        <v>1</v>
      </c>
      <c r="F361" s="201" t="s">
        <v>516</v>
      </c>
      <c r="H361" s="202">
        <v>0.53700000000000003</v>
      </c>
      <c r="I361" s="203"/>
      <c r="L361" s="198"/>
      <c r="M361" s="204"/>
      <c r="N361" s="205"/>
      <c r="O361" s="205"/>
      <c r="P361" s="205"/>
      <c r="Q361" s="205"/>
      <c r="R361" s="205"/>
      <c r="S361" s="205"/>
      <c r="T361" s="206"/>
      <c r="AT361" s="200" t="s">
        <v>252</v>
      </c>
      <c r="AU361" s="200" t="s">
        <v>98</v>
      </c>
      <c r="AV361" s="13" t="s">
        <v>98</v>
      </c>
      <c r="AW361" s="13" t="s">
        <v>42</v>
      </c>
      <c r="AX361" s="13" t="s">
        <v>23</v>
      </c>
      <c r="AY361" s="200" t="s">
        <v>209</v>
      </c>
    </row>
    <row r="362" spans="1:65" s="2" customFormat="1" ht="16.5" customHeight="1">
      <c r="A362" s="36"/>
      <c r="B362" s="155"/>
      <c r="C362" s="186" t="s">
        <v>517</v>
      </c>
      <c r="D362" s="186" t="s">
        <v>211</v>
      </c>
      <c r="E362" s="187" t="s">
        <v>518</v>
      </c>
      <c r="F362" s="188" t="s">
        <v>519</v>
      </c>
      <c r="G362" s="189" t="s">
        <v>250</v>
      </c>
      <c r="H362" s="190">
        <v>93.046000000000006</v>
      </c>
      <c r="I362" s="191"/>
      <c r="J362" s="192">
        <f>ROUND(I362*H362,2)</f>
        <v>0</v>
      </c>
      <c r="K362" s="188" t="s">
        <v>215</v>
      </c>
      <c r="L362" s="37"/>
      <c r="M362" s="193" t="s">
        <v>1</v>
      </c>
      <c r="N362" s="194" t="s">
        <v>54</v>
      </c>
      <c r="O362" s="62"/>
      <c r="P362" s="195">
        <f>O362*H362</f>
        <v>0</v>
      </c>
      <c r="Q362" s="195">
        <v>2.0100000000000001E-3</v>
      </c>
      <c r="R362" s="195">
        <f>Q362*H362</f>
        <v>0.18702246000000003</v>
      </c>
      <c r="S362" s="195">
        <v>0</v>
      </c>
      <c r="T362" s="196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7" t="s">
        <v>216</v>
      </c>
      <c r="AT362" s="197" t="s">
        <v>211</v>
      </c>
      <c r="AU362" s="197" t="s">
        <v>98</v>
      </c>
      <c r="AY362" s="18" t="s">
        <v>209</v>
      </c>
      <c r="BE362" s="102">
        <f>IF(N362="základní",J362,0)</f>
        <v>0</v>
      </c>
      <c r="BF362" s="102">
        <f>IF(N362="snížená",J362,0)</f>
        <v>0</v>
      </c>
      <c r="BG362" s="102">
        <f>IF(N362="zákl. přenesená",J362,0)</f>
        <v>0</v>
      </c>
      <c r="BH362" s="102">
        <f>IF(N362="sníž. přenesená",J362,0)</f>
        <v>0</v>
      </c>
      <c r="BI362" s="102">
        <f>IF(N362="nulová",J362,0)</f>
        <v>0</v>
      </c>
      <c r="BJ362" s="18" t="s">
        <v>23</v>
      </c>
      <c r="BK362" s="102">
        <f>ROUND(I362*H362,2)</f>
        <v>0</v>
      </c>
      <c r="BL362" s="18" t="s">
        <v>216</v>
      </c>
      <c r="BM362" s="197" t="s">
        <v>520</v>
      </c>
    </row>
    <row r="363" spans="1:65" s="16" customFormat="1" ht="11.25">
      <c r="B363" s="223"/>
      <c r="D363" s="199" t="s">
        <v>252</v>
      </c>
      <c r="E363" s="224" t="s">
        <v>1</v>
      </c>
      <c r="F363" s="225" t="s">
        <v>492</v>
      </c>
      <c r="H363" s="224" t="s">
        <v>1</v>
      </c>
      <c r="I363" s="226"/>
      <c r="L363" s="223"/>
      <c r="M363" s="227"/>
      <c r="N363" s="228"/>
      <c r="O363" s="228"/>
      <c r="P363" s="228"/>
      <c r="Q363" s="228"/>
      <c r="R363" s="228"/>
      <c r="S363" s="228"/>
      <c r="T363" s="229"/>
      <c r="AT363" s="224" t="s">
        <v>252</v>
      </c>
      <c r="AU363" s="224" t="s">
        <v>98</v>
      </c>
      <c r="AV363" s="16" t="s">
        <v>23</v>
      </c>
      <c r="AW363" s="16" t="s">
        <v>42</v>
      </c>
      <c r="AX363" s="16" t="s">
        <v>88</v>
      </c>
      <c r="AY363" s="224" t="s">
        <v>209</v>
      </c>
    </row>
    <row r="364" spans="1:65" s="13" customFormat="1" ht="11.25">
      <c r="B364" s="198"/>
      <c r="D364" s="199" t="s">
        <v>252</v>
      </c>
      <c r="E364" s="200" t="s">
        <v>1</v>
      </c>
      <c r="F364" s="201" t="s">
        <v>521</v>
      </c>
      <c r="H364" s="202">
        <v>56.612000000000002</v>
      </c>
      <c r="I364" s="203"/>
      <c r="L364" s="198"/>
      <c r="M364" s="204"/>
      <c r="N364" s="205"/>
      <c r="O364" s="205"/>
      <c r="P364" s="205"/>
      <c r="Q364" s="205"/>
      <c r="R364" s="205"/>
      <c r="S364" s="205"/>
      <c r="T364" s="206"/>
      <c r="AT364" s="200" t="s">
        <v>252</v>
      </c>
      <c r="AU364" s="200" t="s">
        <v>98</v>
      </c>
      <c r="AV364" s="13" t="s">
        <v>98</v>
      </c>
      <c r="AW364" s="13" t="s">
        <v>42</v>
      </c>
      <c r="AX364" s="13" t="s">
        <v>88</v>
      </c>
      <c r="AY364" s="200" t="s">
        <v>209</v>
      </c>
    </row>
    <row r="365" spans="1:65" s="16" customFormat="1" ht="11.25">
      <c r="B365" s="223"/>
      <c r="D365" s="199" t="s">
        <v>252</v>
      </c>
      <c r="E365" s="224" t="s">
        <v>1</v>
      </c>
      <c r="F365" s="225" t="s">
        <v>494</v>
      </c>
      <c r="H365" s="224" t="s">
        <v>1</v>
      </c>
      <c r="I365" s="226"/>
      <c r="L365" s="223"/>
      <c r="M365" s="227"/>
      <c r="N365" s="228"/>
      <c r="O365" s="228"/>
      <c r="P365" s="228"/>
      <c r="Q365" s="228"/>
      <c r="R365" s="228"/>
      <c r="S365" s="228"/>
      <c r="T365" s="229"/>
      <c r="AT365" s="224" t="s">
        <v>252</v>
      </c>
      <c r="AU365" s="224" t="s">
        <v>98</v>
      </c>
      <c r="AV365" s="16" t="s">
        <v>23</v>
      </c>
      <c r="AW365" s="16" t="s">
        <v>42</v>
      </c>
      <c r="AX365" s="16" t="s">
        <v>88</v>
      </c>
      <c r="AY365" s="224" t="s">
        <v>209</v>
      </c>
    </row>
    <row r="366" spans="1:65" s="16" customFormat="1" ht="11.25">
      <c r="B366" s="223"/>
      <c r="D366" s="199" t="s">
        <v>252</v>
      </c>
      <c r="E366" s="224" t="s">
        <v>1</v>
      </c>
      <c r="F366" s="225" t="s">
        <v>495</v>
      </c>
      <c r="H366" s="224" t="s">
        <v>1</v>
      </c>
      <c r="I366" s="226"/>
      <c r="L366" s="223"/>
      <c r="M366" s="227"/>
      <c r="N366" s="228"/>
      <c r="O366" s="228"/>
      <c r="P366" s="228"/>
      <c r="Q366" s="228"/>
      <c r="R366" s="228"/>
      <c r="S366" s="228"/>
      <c r="T366" s="229"/>
      <c r="AT366" s="224" t="s">
        <v>252</v>
      </c>
      <c r="AU366" s="224" t="s">
        <v>98</v>
      </c>
      <c r="AV366" s="16" t="s">
        <v>23</v>
      </c>
      <c r="AW366" s="16" t="s">
        <v>42</v>
      </c>
      <c r="AX366" s="16" t="s">
        <v>88</v>
      </c>
      <c r="AY366" s="224" t="s">
        <v>209</v>
      </c>
    </row>
    <row r="367" spans="1:65" s="13" customFormat="1" ht="11.25">
      <c r="B367" s="198"/>
      <c r="D367" s="199" t="s">
        <v>252</v>
      </c>
      <c r="E367" s="200" t="s">
        <v>1</v>
      </c>
      <c r="F367" s="201" t="s">
        <v>522</v>
      </c>
      <c r="H367" s="202">
        <v>36.433999999999997</v>
      </c>
      <c r="I367" s="203"/>
      <c r="L367" s="198"/>
      <c r="M367" s="204"/>
      <c r="N367" s="205"/>
      <c r="O367" s="205"/>
      <c r="P367" s="205"/>
      <c r="Q367" s="205"/>
      <c r="R367" s="205"/>
      <c r="S367" s="205"/>
      <c r="T367" s="206"/>
      <c r="AT367" s="200" t="s">
        <v>252</v>
      </c>
      <c r="AU367" s="200" t="s">
        <v>98</v>
      </c>
      <c r="AV367" s="13" t="s">
        <v>98</v>
      </c>
      <c r="AW367" s="13" t="s">
        <v>42</v>
      </c>
      <c r="AX367" s="13" t="s">
        <v>88</v>
      </c>
      <c r="AY367" s="200" t="s">
        <v>209</v>
      </c>
    </row>
    <row r="368" spans="1:65" s="14" customFormat="1" ht="11.25">
      <c r="B368" s="207"/>
      <c r="D368" s="199" t="s">
        <v>252</v>
      </c>
      <c r="E368" s="208" t="s">
        <v>1</v>
      </c>
      <c r="F368" s="209" t="s">
        <v>254</v>
      </c>
      <c r="H368" s="210">
        <v>93.046000000000006</v>
      </c>
      <c r="I368" s="211"/>
      <c r="L368" s="207"/>
      <c r="M368" s="212"/>
      <c r="N368" s="213"/>
      <c r="O368" s="213"/>
      <c r="P368" s="213"/>
      <c r="Q368" s="213"/>
      <c r="R368" s="213"/>
      <c r="S368" s="213"/>
      <c r="T368" s="214"/>
      <c r="AT368" s="208" t="s">
        <v>252</v>
      </c>
      <c r="AU368" s="208" t="s">
        <v>98</v>
      </c>
      <c r="AV368" s="14" t="s">
        <v>216</v>
      </c>
      <c r="AW368" s="14" t="s">
        <v>42</v>
      </c>
      <c r="AX368" s="14" t="s">
        <v>23</v>
      </c>
      <c r="AY368" s="208" t="s">
        <v>209</v>
      </c>
    </row>
    <row r="369" spans="1:65" s="2" customFormat="1" ht="16.5" customHeight="1">
      <c r="A369" s="36"/>
      <c r="B369" s="155"/>
      <c r="C369" s="186" t="s">
        <v>523</v>
      </c>
      <c r="D369" s="186" t="s">
        <v>211</v>
      </c>
      <c r="E369" s="187" t="s">
        <v>524</v>
      </c>
      <c r="F369" s="188" t="s">
        <v>525</v>
      </c>
      <c r="G369" s="189" t="s">
        <v>250</v>
      </c>
      <c r="H369" s="190">
        <v>93.046000000000006</v>
      </c>
      <c r="I369" s="191"/>
      <c r="J369" s="192">
        <f>ROUND(I369*H369,2)</f>
        <v>0</v>
      </c>
      <c r="K369" s="188" t="s">
        <v>215</v>
      </c>
      <c r="L369" s="37"/>
      <c r="M369" s="193" t="s">
        <v>1</v>
      </c>
      <c r="N369" s="194" t="s">
        <v>54</v>
      </c>
      <c r="O369" s="62"/>
      <c r="P369" s="195">
        <f>O369*H369</f>
        <v>0</v>
      </c>
      <c r="Q369" s="195">
        <v>0</v>
      </c>
      <c r="R369" s="195">
        <f>Q369*H369</f>
        <v>0</v>
      </c>
      <c r="S369" s="195">
        <v>0</v>
      </c>
      <c r="T369" s="196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7" t="s">
        <v>216</v>
      </c>
      <c r="AT369" s="197" t="s">
        <v>211</v>
      </c>
      <c r="AU369" s="197" t="s">
        <v>98</v>
      </c>
      <c r="AY369" s="18" t="s">
        <v>209</v>
      </c>
      <c r="BE369" s="102">
        <f>IF(N369="základní",J369,0)</f>
        <v>0</v>
      </c>
      <c r="BF369" s="102">
        <f>IF(N369="snížená",J369,0)</f>
        <v>0</v>
      </c>
      <c r="BG369" s="102">
        <f>IF(N369="zákl. přenesená",J369,0)</f>
        <v>0</v>
      </c>
      <c r="BH369" s="102">
        <f>IF(N369="sníž. přenesená",J369,0)</f>
        <v>0</v>
      </c>
      <c r="BI369" s="102">
        <f>IF(N369="nulová",J369,0)</f>
        <v>0</v>
      </c>
      <c r="BJ369" s="18" t="s">
        <v>23</v>
      </c>
      <c r="BK369" s="102">
        <f>ROUND(I369*H369,2)</f>
        <v>0</v>
      </c>
      <c r="BL369" s="18" t="s">
        <v>216</v>
      </c>
      <c r="BM369" s="197" t="s">
        <v>526</v>
      </c>
    </row>
    <row r="370" spans="1:65" s="2" customFormat="1" ht="16.5" customHeight="1">
      <c r="A370" s="36"/>
      <c r="B370" s="155"/>
      <c r="C370" s="186" t="s">
        <v>527</v>
      </c>
      <c r="D370" s="186" t="s">
        <v>211</v>
      </c>
      <c r="E370" s="187" t="s">
        <v>528</v>
      </c>
      <c r="F370" s="188" t="s">
        <v>529</v>
      </c>
      <c r="G370" s="189" t="s">
        <v>250</v>
      </c>
      <c r="H370" s="190">
        <v>360.62099999999998</v>
      </c>
      <c r="I370" s="191"/>
      <c r="J370" s="192">
        <f>ROUND(I370*H370,2)</f>
        <v>0</v>
      </c>
      <c r="K370" s="188" t="s">
        <v>215</v>
      </c>
      <c r="L370" s="37"/>
      <c r="M370" s="193" t="s">
        <v>1</v>
      </c>
      <c r="N370" s="194" t="s">
        <v>54</v>
      </c>
      <c r="O370" s="62"/>
      <c r="P370" s="195">
        <f>O370*H370</f>
        <v>0</v>
      </c>
      <c r="Q370" s="195">
        <v>1.49E-3</v>
      </c>
      <c r="R370" s="195">
        <f>Q370*H370</f>
        <v>0.53732528999999996</v>
      </c>
      <c r="S370" s="195">
        <v>0</v>
      </c>
      <c r="T370" s="196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7" t="s">
        <v>216</v>
      </c>
      <c r="AT370" s="197" t="s">
        <v>211</v>
      </c>
      <c r="AU370" s="197" t="s">
        <v>98</v>
      </c>
      <c r="AY370" s="18" t="s">
        <v>209</v>
      </c>
      <c r="BE370" s="102">
        <f>IF(N370="základní",J370,0)</f>
        <v>0</v>
      </c>
      <c r="BF370" s="102">
        <f>IF(N370="snížená",J370,0)</f>
        <v>0</v>
      </c>
      <c r="BG370" s="102">
        <f>IF(N370="zákl. přenesená",J370,0)</f>
        <v>0</v>
      </c>
      <c r="BH370" s="102">
        <f>IF(N370="sníž. přenesená",J370,0)</f>
        <v>0</v>
      </c>
      <c r="BI370" s="102">
        <f>IF(N370="nulová",J370,0)</f>
        <v>0</v>
      </c>
      <c r="BJ370" s="18" t="s">
        <v>23</v>
      </c>
      <c r="BK370" s="102">
        <f>ROUND(I370*H370,2)</f>
        <v>0</v>
      </c>
      <c r="BL370" s="18" t="s">
        <v>216</v>
      </c>
      <c r="BM370" s="197" t="s">
        <v>530</v>
      </c>
    </row>
    <row r="371" spans="1:65" s="16" customFormat="1" ht="11.25">
      <c r="B371" s="223"/>
      <c r="D371" s="199" t="s">
        <v>252</v>
      </c>
      <c r="E371" s="224" t="s">
        <v>1</v>
      </c>
      <c r="F371" s="225" t="s">
        <v>459</v>
      </c>
      <c r="H371" s="224" t="s">
        <v>1</v>
      </c>
      <c r="I371" s="226"/>
      <c r="L371" s="223"/>
      <c r="M371" s="227"/>
      <c r="N371" s="228"/>
      <c r="O371" s="228"/>
      <c r="P371" s="228"/>
      <c r="Q371" s="228"/>
      <c r="R371" s="228"/>
      <c r="S371" s="228"/>
      <c r="T371" s="229"/>
      <c r="AT371" s="224" t="s">
        <v>252</v>
      </c>
      <c r="AU371" s="224" t="s">
        <v>98</v>
      </c>
      <c r="AV371" s="16" t="s">
        <v>23</v>
      </c>
      <c r="AW371" s="16" t="s">
        <v>42</v>
      </c>
      <c r="AX371" s="16" t="s">
        <v>88</v>
      </c>
      <c r="AY371" s="224" t="s">
        <v>209</v>
      </c>
    </row>
    <row r="372" spans="1:65" s="13" customFormat="1" ht="11.25">
      <c r="B372" s="198"/>
      <c r="D372" s="199" t="s">
        <v>252</v>
      </c>
      <c r="E372" s="200" t="s">
        <v>1</v>
      </c>
      <c r="F372" s="201" t="s">
        <v>531</v>
      </c>
      <c r="H372" s="202">
        <v>221.619</v>
      </c>
      <c r="I372" s="203"/>
      <c r="L372" s="198"/>
      <c r="M372" s="204"/>
      <c r="N372" s="205"/>
      <c r="O372" s="205"/>
      <c r="P372" s="205"/>
      <c r="Q372" s="205"/>
      <c r="R372" s="205"/>
      <c r="S372" s="205"/>
      <c r="T372" s="206"/>
      <c r="AT372" s="200" t="s">
        <v>252</v>
      </c>
      <c r="AU372" s="200" t="s">
        <v>98</v>
      </c>
      <c r="AV372" s="13" t="s">
        <v>98</v>
      </c>
      <c r="AW372" s="13" t="s">
        <v>42</v>
      </c>
      <c r="AX372" s="13" t="s">
        <v>88</v>
      </c>
      <c r="AY372" s="200" t="s">
        <v>209</v>
      </c>
    </row>
    <row r="373" spans="1:65" s="16" customFormat="1" ht="11.25">
      <c r="B373" s="223"/>
      <c r="D373" s="199" t="s">
        <v>252</v>
      </c>
      <c r="E373" s="224" t="s">
        <v>1</v>
      </c>
      <c r="F373" s="225" t="s">
        <v>461</v>
      </c>
      <c r="H373" s="224" t="s">
        <v>1</v>
      </c>
      <c r="I373" s="226"/>
      <c r="L373" s="223"/>
      <c r="M373" s="227"/>
      <c r="N373" s="228"/>
      <c r="O373" s="228"/>
      <c r="P373" s="228"/>
      <c r="Q373" s="228"/>
      <c r="R373" s="228"/>
      <c r="S373" s="228"/>
      <c r="T373" s="229"/>
      <c r="AT373" s="224" t="s">
        <v>252</v>
      </c>
      <c r="AU373" s="224" t="s">
        <v>98</v>
      </c>
      <c r="AV373" s="16" t="s">
        <v>23</v>
      </c>
      <c r="AW373" s="16" t="s">
        <v>42</v>
      </c>
      <c r="AX373" s="16" t="s">
        <v>88</v>
      </c>
      <c r="AY373" s="224" t="s">
        <v>209</v>
      </c>
    </row>
    <row r="374" spans="1:65" s="13" customFormat="1" ht="11.25">
      <c r="B374" s="198"/>
      <c r="D374" s="199" t="s">
        <v>252</v>
      </c>
      <c r="E374" s="200" t="s">
        <v>1</v>
      </c>
      <c r="F374" s="201" t="s">
        <v>532</v>
      </c>
      <c r="H374" s="202">
        <v>71.754999999999995</v>
      </c>
      <c r="I374" s="203"/>
      <c r="L374" s="198"/>
      <c r="M374" s="204"/>
      <c r="N374" s="205"/>
      <c r="O374" s="205"/>
      <c r="P374" s="205"/>
      <c r="Q374" s="205"/>
      <c r="R374" s="205"/>
      <c r="S374" s="205"/>
      <c r="T374" s="206"/>
      <c r="AT374" s="200" t="s">
        <v>252</v>
      </c>
      <c r="AU374" s="200" t="s">
        <v>98</v>
      </c>
      <c r="AV374" s="13" t="s">
        <v>98</v>
      </c>
      <c r="AW374" s="13" t="s">
        <v>42</v>
      </c>
      <c r="AX374" s="13" t="s">
        <v>88</v>
      </c>
      <c r="AY374" s="200" t="s">
        <v>209</v>
      </c>
    </row>
    <row r="375" spans="1:65" s="13" customFormat="1" ht="11.25">
      <c r="B375" s="198"/>
      <c r="D375" s="199" t="s">
        <v>252</v>
      </c>
      <c r="E375" s="200" t="s">
        <v>1</v>
      </c>
      <c r="F375" s="201" t="s">
        <v>533</v>
      </c>
      <c r="H375" s="202">
        <v>67.247</v>
      </c>
      <c r="I375" s="203"/>
      <c r="L375" s="198"/>
      <c r="M375" s="204"/>
      <c r="N375" s="205"/>
      <c r="O375" s="205"/>
      <c r="P375" s="205"/>
      <c r="Q375" s="205"/>
      <c r="R375" s="205"/>
      <c r="S375" s="205"/>
      <c r="T375" s="206"/>
      <c r="AT375" s="200" t="s">
        <v>252</v>
      </c>
      <c r="AU375" s="200" t="s">
        <v>98</v>
      </c>
      <c r="AV375" s="13" t="s">
        <v>98</v>
      </c>
      <c r="AW375" s="13" t="s">
        <v>42</v>
      </c>
      <c r="AX375" s="13" t="s">
        <v>88</v>
      </c>
      <c r="AY375" s="200" t="s">
        <v>209</v>
      </c>
    </row>
    <row r="376" spans="1:65" s="14" customFormat="1" ht="11.25">
      <c r="B376" s="207"/>
      <c r="D376" s="199" t="s">
        <v>252</v>
      </c>
      <c r="E376" s="208" t="s">
        <v>1</v>
      </c>
      <c r="F376" s="209" t="s">
        <v>254</v>
      </c>
      <c r="H376" s="210">
        <v>360.62099999999998</v>
      </c>
      <c r="I376" s="211"/>
      <c r="L376" s="207"/>
      <c r="M376" s="212"/>
      <c r="N376" s="213"/>
      <c r="O376" s="213"/>
      <c r="P376" s="213"/>
      <c r="Q376" s="213"/>
      <c r="R376" s="213"/>
      <c r="S376" s="213"/>
      <c r="T376" s="214"/>
      <c r="AT376" s="208" t="s">
        <v>252</v>
      </c>
      <c r="AU376" s="208" t="s">
        <v>98</v>
      </c>
      <c r="AV376" s="14" t="s">
        <v>216</v>
      </c>
      <c r="AW376" s="14" t="s">
        <v>42</v>
      </c>
      <c r="AX376" s="14" t="s">
        <v>23</v>
      </c>
      <c r="AY376" s="208" t="s">
        <v>209</v>
      </c>
    </row>
    <row r="377" spans="1:65" s="2" customFormat="1" ht="16.5" customHeight="1">
      <c r="A377" s="36"/>
      <c r="B377" s="155"/>
      <c r="C377" s="186" t="s">
        <v>534</v>
      </c>
      <c r="D377" s="186" t="s">
        <v>211</v>
      </c>
      <c r="E377" s="187" t="s">
        <v>535</v>
      </c>
      <c r="F377" s="188" t="s">
        <v>536</v>
      </c>
      <c r="G377" s="189" t="s">
        <v>250</v>
      </c>
      <c r="H377" s="190">
        <v>360.62099999999998</v>
      </c>
      <c r="I377" s="191"/>
      <c r="J377" s="192">
        <f>ROUND(I377*H377,2)</f>
        <v>0</v>
      </c>
      <c r="K377" s="188" t="s">
        <v>215</v>
      </c>
      <c r="L377" s="37"/>
      <c r="M377" s="193" t="s">
        <v>1</v>
      </c>
      <c r="N377" s="194" t="s">
        <v>54</v>
      </c>
      <c r="O377" s="62"/>
      <c r="P377" s="195">
        <f>O377*H377</f>
        <v>0</v>
      </c>
      <c r="Q377" s="195">
        <v>0</v>
      </c>
      <c r="R377" s="195">
        <f>Q377*H377</f>
        <v>0</v>
      </c>
      <c r="S377" s="195">
        <v>0</v>
      </c>
      <c r="T377" s="196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7" t="s">
        <v>216</v>
      </c>
      <c r="AT377" s="197" t="s">
        <v>211</v>
      </c>
      <c r="AU377" s="197" t="s">
        <v>98</v>
      </c>
      <c r="AY377" s="18" t="s">
        <v>209</v>
      </c>
      <c r="BE377" s="102">
        <f>IF(N377="základní",J377,0)</f>
        <v>0</v>
      </c>
      <c r="BF377" s="102">
        <f>IF(N377="snížená",J377,0)</f>
        <v>0</v>
      </c>
      <c r="BG377" s="102">
        <f>IF(N377="zákl. přenesená",J377,0)</f>
        <v>0</v>
      </c>
      <c r="BH377" s="102">
        <f>IF(N377="sníž. přenesená",J377,0)</f>
        <v>0</v>
      </c>
      <c r="BI377" s="102">
        <f>IF(N377="nulová",J377,0)</f>
        <v>0</v>
      </c>
      <c r="BJ377" s="18" t="s">
        <v>23</v>
      </c>
      <c r="BK377" s="102">
        <f>ROUND(I377*H377,2)</f>
        <v>0</v>
      </c>
      <c r="BL377" s="18" t="s">
        <v>216</v>
      </c>
      <c r="BM377" s="197" t="s">
        <v>537</v>
      </c>
    </row>
    <row r="378" spans="1:65" s="2" customFormat="1" ht="16.5" customHeight="1">
      <c r="A378" s="36"/>
      <c r="B378" s="155"/>
      <c r="C378" s="186" t="s">
        <v>538</v>
      </c>
      <c r="D378" s="186" t="s">
        <v>211</v>
      </c>
      <c r="E378" s="187" t="s">
        <v>539</v>
      </c>
      <c r="F378" s="188" t="s">
        <v>540</v>
      </c>
      <c r="G378" s="189" t="s">
        <v>444</v>
      </c>
      <c r="H378" s="190">
        <v>272.83100000000002</v>
      </c>
      <c r="I378" s="191"/>
      <c r="J378" s="192">
        <f>ROUND(I378*H378,2)</f>
        <v>0</v>
      </c>
      <c r="K378" s="188" t="s">
        <v>215</v>
      </c>
      <c r="L378" s="37"/>
      <c r="M378" s="193" t="s">
        <v>1</v>
      </c>
      <c r="N378" s="194" t="s">
        <v>54</v>
      </c>
      <c r="O378" s="62"/>
      <c r="P378" s="195">
        <f>O378*H378</f>
        <v>0</v>
      </c>
      <c r="Q378" s="195">
        <v>1.39E-3</v>
      </c>
      <c r="R378" s="195">
        <f>Q378*H378</f>
        <v>0.37923509</v>
      </c>
      <c r="S378" s="195">
        <v>0</v>
      </c>
      <c r="T378" s="196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7" t="s">
        <v>216</v>
      </c>
      <c r="AT378" s="197" t="s">
        <v>211</v>
      </c>
      <c r="AU378" s="197" t="s">
        <v>98</v>
      </c>
      <c r="AY378" s="18" t="s">
        <v>209</v>
      </c>
      <c r="BE378" s="102">
        <f>IF(N378="základní",J378,0)</f>
        <v>0</v>
      </c>
      <c r="BF378" s="102">
        <f>IF(N378="snížená",J378,0)</f>
        <v>0</v>
      </c>
      <c r="BG378" s="102">
        <f>IF(N378="zákl. přenesená",J378,0)</f>
        <v>0</v>
      </c>
      <c r="BH378" s="102">
        <f>IF(N378="sníž. přenesená",J378,0)</f>
        <v>0</v>
      </c>
      <c r="BI378" s="102">
        <f>IF(N378="nulová",J378,0)</f>
        <v>0</v>
      </c>
      <c r="BJ378" s="18" t="s">
        <v>23</v>
      </c>
      <c r="BK378" s="102">
        <f>ROUND(I378*H378,2)</f>
        <v>0</v>
      </c>
      <c r="BL378" s="18" t="s">
        <v>216</v>
      </c>
      <c r="BM378" s="197" t="s">
        <v>541</v>
      </c>
    </row>
    <row r="379" spans="1:65" s="13" customFormat="1" ht="11.25">
      <c r="B379" s="198"/>
      <c r="D379" s="199" t="s">
        <v>252</v>
      </c>
      <c r="E379" s="200" t="s">
        <v>1</v>
      </c>
      <c r="F379" s="201" t="s">
        <v>166</v>
      </c>
      <c r="H379" s="202">
        <v>272.83100000000002</v>
      </c>
      <c r="I379" s="203"/>
      <c r="L379" s="198"/>
      <c r="M379" s="204"/>
      <c r="N379" s="205"/>
      <c r="O379" s="205"/>
      <c r="P379" s="205"/>
      <c r="Q379" s="205"/>
      <c r="R379" s="205"/>
      <c r="S379" s="205"/>
      <c r="T379" s="206"/>
      <c r="AT379" s="200" t="s">
        <v>252</v>
      </c>
      <c r="AU379" s="200" t="s">
        <v>98</v>
      </c>
      <c r="AV379" s="13" t="s">
        <v>98</v>
      </c>
      <c r="AW379" s="13" t="s">
        <v>42</v>
      </c>
      <c r="AX379" s="13" t="s">
        <v>23</v>
      </c>
      <c r="AY379" s="200" t="s">
        <v>209</v>
      </c>
    </row>
    <row r="380" spans="1:65" s="2" customFormat="1" ht="16.5" customHeight="1">
      <c r="A380" s="36"/>
      <c r="B380" s="155"/>
      <c r="C380" s="186" t="s">
        <v>542</v>
      </c>
      <c r="D380" s="186" t="s">
        <v>211</v>
      </c>
      <c r="E380" s="187" t="s">
        <v>543</v>
      </c>
      <c r="F380" s="188" t="s">
        <v>544</v>
      </c>
      <c r="G380" s="189" t="s">
        <v>444</v>
      </c>
      <c r="H380" s="190">
        <v>272.83100000000002</v>
      </c>
      <c r="I380" s="191"/>
      <c r="J380" s="192">
        <f>ROUND(I380*H380,2)</f>
        <v>0</v>
      </c>
      <c r="K380" s="188" t="s">
        <v>215</v>
      </c>
      <c r="L380" s="37"/>
      <c r="M380" s="193" t="s">
        <v>1</v>
      </c>
      <c r="N380" s="194" t="s">
        <v>54</v>
      </c>
      <c r="O380" s="62"/>
      <c r="P380" s="195">
        <f>O380*H380</f>
        <v>0</v>
      </c>
      <c r="Q380" s="195">
        <v>0</v>
      </c>
      <c r="R380" s="195">
        <f>Q380*H380</f>
        <v>0</v>
      </c>
      <c r="S380" s="195">
        <v>0</v>
      </c>
      <c r="T380" s="196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7" t="s">
        <v>216</v>
      </c>
      <c r="AT380" s="197" t="s">
        <v>211</v>
      </c>
      <c r="AU380" s="197" t="s">
        <v>98</v>
      </c>
      <c r="AY380" s="18" t="s">
        <v>209</v>
      </c>
      <c r="BE380" s="102">
        <f>IF(N380="základní",J380,0)</f>
        <v>0</v>
      </c>
      <c r="BF380" s="102">
        <f>IF(N380="snížená",J380,0)</f>
        <v>0</v>
      </c>
      <c r="BG380" s="102">
        <f>IF(N380="zákl. přenesená",J380,0)</f>
        <v>0</v>
      </c>
      <c r="BH380" s="102">
        <f>IF(N380="sníž. přenesená",J380,0)</f>
        <v>0</v>
      </c>
      <c r="BI380" s="102">
        <f>IF(N380="nulová",J380,0)</f>
        <v>0</v>
      </c>
      <c r="BJ380" s="18" t="s">
        <v>23</v>
      </c>
      <c r="BK380" s="102">
        <f>ROUND(I380*H380,2)</f>
        <v>0</v>
      </c>
      <c r="BL380" s="18" t="s">
        <v>216</v>
      </c>
      <c r="BM380" s="197" t="s">
        <v>545</v>
      </c>
    </row>
    <row r="381" spans="1:65" s="2" customFormat="1" ht="16.5" customHeight="1">
      <c r="A381" s="36"/>
      <c r="B381" s="155"/>
      <c r="C381" s="186" t="s">
        <v>546</v>
      </c>
      <c r="D381" s="186" t="s">
        <v>211</v>
      </c>
      <c r="E381" s="187" t="s">
        <v>547</v>
      </c>
      <c r="F381" s="188" t="s">
        <v>548</v>
      </c>
      <c r="G381" s="189" t="s">
        <v>444</v>
      </c>
      <c r="H381" s="190">
        <v>270.10300000000001</v>
      </c>
      <c r="I381" s="191"/>
      <c r="J381" s="192">
        <f>ROUND(I381*H381,2)</f>
        <v>0</v>
      </c>
      <c r="K381" s="188" t="s">
        <v>215</v>
      </c>
      <c r="L381" s="37"/>
      <c r="M381" s="193" t="s">
        <v>1</v>
      </c>
      <c r="N381" s="194" t="s">
        <v>54</v>
      </c>
      <c r="O381" s="62"/>
      <c r="P381" s="195">
        <f>O381*H381</f>
        <v>0</v>
      </c>
      <c r="Q381" s="195">
        <v>0</v>
      </c>
      <c r="R381" s="195">
        <f>Q381*H381</f>
        <v>0</v>
      </c>
      <c r="S381" s="195">
        <v>0</v>
      </c>
      <c r="T381" s="196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97" t="s">
        <v>216</v>
      </c>
      <c r="AT381" s="197" t="s">
        <v>211</v>
      </c>
      <c r="AU381" s="197" t="s">
        <v>98</v>
      </c>
      <c r="AY381" s="18" t="s">
        <v>209</v>
      </c>
      <c r="BE381" s="102">
        <f>IF(N381="základní",J381,0)</f>
        <v>0</v>
      </c>
      <c r="BF381" s="102">
        <f>IF(N381="snížená",J381,0)</f>
        <v>0</v>
      </c>
      <c r="BG381" s="102">
        <f>IF(N381="zákl. přenesená",J381,0)</f>
        <v>0</v>
      </c>
      <c r="BH381" s="102">
        <f>IF(N381="sníž. přenesená",J381,0)</f>
        <v>0</v>
      </c>
      <c r="BI381" s="102">
        <f>IF(N381="nulová",J381,0)</f>
        <v>0</v>
      </c>
      <c r="BJ381" s="18" t="s">
        <v>23</v>
      </c>
      <c r="BK381" s="102">
        <f>ROUND(I381*H381,2)</f>
        <v>0</v>
      </c>
      <c r="BL381" s="18" t="s">
        <v>216</v>
      </c>
      <c r="BM381" s="197" t="s">
        <v>549</v>
      </c>
    </row>
    <row r="382" spans="1:65" s="13" customFormat="1" ht="11.25">
      <c r="B382" s="198"/>
      <c r="D382" s="199" t="s">
        <v>252</v>
      </c>
      <c r="E382" s="200" t="s">
        <v>1</v>
      </c>
      <c r="F382" s="201" t="s">
        <v>550</v>
      </c>
      <c r="H382" s="202">
        <v>270.10300000000001</v>
      </c>
      <c r="I382" s="203"/>
      <c r="L382" s="198"/>
      <c r="M382" s="204"/>
      <c r="N382" s="205"/>
      <c r="O382" s="205"/>
      <c r="P382" s="205"/>
      <c r="Q382" s="205"/>
      <c r="R382" s="205"/>
      <c r="S382" s="205"/>
      <c r="T382" s="206"/>
      <c r="AT382" s="200" t="s">
        <v>252</v>
      </c>
      <c r="AU382" s="200" t="s">
        <v>98</v>
      </c>
      <c r="AV382" s="13" t="s">
        <v>98</v>
      </c>
      <c r="AW382" s="13" t="s">
        <v>42</v>
      </c>
      <c r="AX382" s="13" t="s">
        <v>23</v>
      </c>
      <c r="AY382" s="200" t="s">
        <v>209</v>
      </c>
    </row>
    <row r="383" spans="1:65" s="2" customFormat="1" ht="16.5" customHeight="1">
      <c r="A383" s="36"/>
      <c r="B383" s="155"/>
      <c r="C383" s="186" t="s">
        <v>551</v>
      </c>
      <c r="D383" s="186" t="s">
        <v>211</v>
      </c>
      <c r="E383" s="187" t="s">
        <v>552</v>
      </c>
      <c r="F383" s="188" t="s">
        <v>553</v>
      </c>
      <c r="G383" s="189" t="s">
        <v>444</v>
      </c>
      <c r="H383" s="190">
        <v>2.7280000000000002</v>
      </c>
      <c r="I383" s="191"/>
      <c r="J383" s="192">
        <f>ROUND(I383*H383,2)</f>
        <v>0</v>
      </c>
      <c r="K383" s="188" t="s">
        <v>215</v>
      </c>
      <c r="L383" s="37"/>
      <c r="M383" s="193" t="s">
        <v>1</v>
      </c>
      <c r="N383" s="194" t="s">
        <v>54</v>
      </c>
      <c r="O383" s="62"/>
      <c r="P383" s="195">
        <f>O383*H383</f>
        <v>0</v>
      </c>
      <c r="Q383" s="195">
        <v>0</v>
      </c>
      <c r="R383" s="195">
        <f>Q383*H383</f>
        <v>0</v>
      </c>
      <c r="S383" s="195">
        <v>0</v>
      </c>
      <c r="T383" s="196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7" t="s">
        <v>216</v>
      </c>
      <c r="AT383" s="197" t="s">
        <v>211</v>
      </c>
      <c r="AU383" s="197" t="s">
        <v>98</v>
      </c>
      <c r="AY383" s="18" t="s">
        <v>209</v>
      </c>
      <c r="BE383" s="102">
        <f>IF(N383="základní",J383,0)</f>
        <v>0</v>
      </c>
      <c r="BF383" s="102">
        <f>IF(N383="snížená",J383,0)</f>
        <v>0</v>
      </c>
      <c r="BG383" s="102">
        <f>IF(N383="zákl. přenesená",J383,0)</f>
        <v>0</v>
      </c>
      <c r="BH383" s="102">
        <f>IF(N383="sníž. přenesená",J383,0)</f>
        <v>0</v>
      </c>
      <c r="BI383" s="102">
        <f>IF(N383="nulová",J383,0)</f>
        <v>0</v>
      </c>
      <c r="BJ383" s="18" t="s">
        <v>23</v>
      </c>
      <c r="BK383" s="102">
        <f>ROUND(I383*H383,2)</f>
        <v>0</v>
      </c>
      <c r="BL383" s="18" t="s">
        <v>216</v>
      </c>
      <c r="BM383" s="197" t="s">
        <v>554</v>
      </c>
    </row>
    <row r="384" spans="1:65" s="13" customFormat="1" ht="11.25">
      <c r="B384" s="198"/>
      <c r="D384" s="199" t="s">
        <v>252</v>
      </c>
      <c r="E384" s="200" t="s">
        <v>1</v>
      </c>
      <c r="F384" s="201" t="s">
        <v>555</v>
      </c>
      <c r="H384" s="202">
        <v>2.7280000000000002</v>
      </c>
      <c r="I384" s="203"/>
      <c r="L384" s="198"/>
      <c r="M384" s="204"/>
      <c r="N384" s="205"/>
      <c r="O384" s="205"/>
      <c r="P384" s="205"/>
      <c r="Q384" s="205"/>
      <c r="R384" s="205"/>
      <c r="S384" s="205"/>
      <c r="T384" s="206"/>
      <c r="AT384" s="200" t="s">
        <v>252</v>
      </c>
      <c r="AU384" s="200" t="s">
        <v>98</v>
      </c>
      <c r="AV384" s="13" t="s">
        <v>98</v>
      </c>
      <c r="AW384" s="13" t="s">
        <v>42</v>
      </c>
      <c r="AX384" s="13" t="s">
        <v>23</v>
      </c>
      <c r="AY384" s="200" t="s">
        <v>209</v>
      </c>
    </row>
    <row r="385" spans="1:65" s="2" customFormat="1" ht="16.5" customHeight="1">
      <c r="A385" s="36"/>
      <c r="B385" s="155"/>
      <c r="C385" s="186" t="s">
        <v>556</v>
      </c>
      <c r="D385" s="186" t="s">
        <v>211</v>
      </c>
      <c r="E385" s="187" t="s">
        <v>557</v>
      </c>
      <c r="F385" s="188" t="s">
        <v>558</v>
      </c>
      <c r="G385" s="189" t="s">
        <v>444</v>
      </c>
      <c r="H385" s="190">
        <v>323.23500000000001</v>
      </c>
      <c r="I385" s="191"/>
      <c r="J385" s="192">
        <f>ROUND(I385*H385,2)</f>
        <v>0</v>
      </c>
      <c r="K385" s="188" t="s">
        <v>215</v>
      </c>
      <c r="L385" s="37"/>
      <c r="M385" s="193" t="s">
        <v>1</v>
      </c>
      <c r="N385" s="194" t="s">
        <v>54</v>
      </c>
      <c r="O385" s="62"/>
      <c r="P385" s="195">
        <f>O385*H385</f>
        <v>0</v>
      </c>
      <c r="Q385" s="195">
        <v>0</v>
      </c>
      <c r="R385" s="195">
        <f>Q385*H385</f>
        <v>0</v>
      </c>
      <c r="S385" s="195">
        <v>0</v>
      </c>
      <c r="T385" s="196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7" t="s">
        <v>216</v>
      </c>
      <c r="AT385" s="197" t="s">
        <v>211</v>
      </c>
      <c r="AU385" s="197" t="s">
        <v>98</v>
      </c>
      <c r="AY385" s="18" t="s">
        <v>209</v>
      </c>
      <c r="BE385" s="102">
        <f>IF(N385="základní",J385,0)</f>
        <v>0</v>
      </c>
      <c r="BF385" s="102">
        <f>IF(N385="snížená",J385,0)</f>
        <v>0</v>
      </c>
      <c r="BG385" s="102">
        <f>IF(N385="zákl. přenesená",J385,0)</f>
        <v>0</v>
      </c>
      <c r="BH385" s="102">
        <f>IF(N385="sníž. přenesená",J385,0)</f>
        <v>0</v>
      </c>
      <c r="BI385" s="102">
        <f>IF(N385="nulová",J385,0)</f>
        <v>0</v>
      </c>
      <c r="BJ385" s="18" t="s">
        <v>23</v>
      </c>
      <c r="BK385" s="102">
        <f>ROUND(I385*H385,2)</f>
        <v>0</v>
      </c>
      <c r="BL385" s="18" t="s">
        <v>216</v>
      </c>
      <c r="BM385" s="197" t="s">
        <v>559</v>
      </c>
    </row>
    <row r="386" spans="1:65" s="13" customFormat="1" ht="11.25">
      <c r="B386" s="198"/>
      <c r="D386" s="199" t="s">
        <v>252</v>
      </c>
      <c r="E386" s="200" t="s">
        <v>1</v>
      </c>
      <c r="F386" s="201" t="s">
        <v>560</v>
      </c>
      <c r="H386" s="202">
        <v>323.23500000000001</v>
      </c>
      <c r="I386" s="203"/>
      <c r="L386" s="198"/>
      <c r="M386" s="204"/>
      <c r="N386" s="205"/>
      <c r="O386" s="205"/>
      <c r="P386" s="205"/>
      <c r="Q386" s="205"/>
      <c r="R386" s="205"/>
      <c r="S386" s="205"/>
      <c r="T386" s="206"/>
      <c r="AT386" s="200" t="s">
        <v>252</v>
      </c>
      <c r="AU386" s="200" t="s">
        <v>98</v>
      </c>
      <c r="AV386" s="13" t="s">
        <v>98</v>
      </c>
      <c r="AW386" s="13" t="s">
        <v>42</v>
      </c>
      <c r="AX386" s="13" t="s">
        <v>88</v>
      </c>
      <c r="AY386" s="200" t="s">
        <v>209</v>
      </c>
    </row>
    <row r="387" spans="1:65" s="14" customFormat="1" ht="11.25">
      <c r="B387" s="207"/>
      <c r="D387" s="199" t="s">
        <v>252</v>
      </c>
      <c r="E387" s="208" t="s">
        <v>1</v>
      </c>
      <c r="F387" s="209" t="s">
        <v>254</v>
      </c>
      <c r="H387" s="210">
        <v>323.23500000000001</v>
      </c>
      <c r="I387" s="211"/>
      <c r="L387" s="207"/>
      <c r="M387" s="212"/>
      <c r="N387" s="213"/>
      <c r="O387" s="213"/>
      <c r="P387" s="213"/>
      <c r="Q387" s="213"/>
      <c r="R387" s="213"/>
      <c r="S387" s="213"/>
      <c r="T387" s="214"/>
      <c r="AT387" s="208" t="s">
        <v>252</v>
      </c>
      <c r="AU387" s="208" t="s">
        <v>98</v>
      </c>
      <c r="AV387" s="14" t="s">
        <v>216</v>
      </c>
      <c r="AW387" s="14" t="s">
        <v>42</v>
      </c>
      <c r="AX387" s="14" t="s">
        <v>23</v>
      </c>
      <c r="AY387" s="208" t="s">
        <v>209</v>
      </c>
    </row>
    <row r="388" spans="1:65" s="2" customFormat="1" ht="16.5" customHeight="1">
      <c r="A388" s="36"/>
      <c r="B388" s="155"/>
      <c r="C388" s="186" t="s">
        <v>561</v>
      </c>
      <c r="D388" s="186" t="s">
        <v>211</v>
      </c>
      <c r="E388" s="187" t="s">
        <v>562</v>
      </c>
      <c r="F388" s="188" t="s">
        <v>563</v>
      </c>
      <c r="G388" s="189" t="s">
        <v>444</v>
      </c>
      <c r="H388" s="190">
        <v>3.2650000000000001</v>
      </c>
      <c r="I388" s="191"/>
      <c r="J388" s="192">
        <f>ROUND(I388*H388,2)</f>
        <v>0</v>
      </c>
      <c r="K388" s="188" t="s">
        <v>215</v>
      </c>
      <c r="L388" s="37"/>
      <c r="M388" s="193" t="s">
        <v>1</v>
      </c>
      <c r="N388" s="194" t="s">
        <v>54</v>
      </c>
      <c r="O388" s="62"/>
      <c r="P388" s="195">
        <f>O388*H388</f>
        <v>0</v>
      </c>
      <c r="Q388" s="195">
        <v>0</v>
      </c>
      <c r="R388" s="195">
        <f>Q388*H388</f>
        <v>0</v>
      </c>
      <c r="S388" s="195">
        <v>0</v>
      </c>
      <c r="T388" s="196">
        <f>S388*H388</f>
        <v>0</v>
      </c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R388" s="197" t="s">
        <v>216</v>
      </c>
      <c r="AT388" s="197" t="s">
        <v>211</v>
      </c>
      <c r="AU388" s="197" t="s">
        <v>98</v>
      </c>
      <c r="AY388" s="18" t="s">
        <v>209</v>
      </c>
      <c r="BE388" s="102">
        <f>IF(N388="základní",J388,0)</f>
        <v>0</v>
      </c>
      <c r="BF388" s="102">
        <f>IF(N388="snížená",J388,0)</f>
        <v>0</v>
      </c>
      <c r="BG388" s="102">
        <f>IF(N388="zákl. přenesená",J388,0)</f>
        <v>0</v>
      </c>
      <c r="BH388" s="102">
        <f>IF(N388="sníž. přenesená",J388,0)</f>
        <v>0</v>
      </c>
      <c r="BI388" s="102">
        <f>IF(N388="nulová",J388,0)</f>
        <v>0</v>
      </c>
      <c r="BJ388" s="18" t="s">
        <v>23</v>
      </c>
      <c r="BK388" s="102">
        <f>ROUND(I388*H388,2)</f>
        <v>0</v>
      </c>
      <c r="BL388" s="18" t="s">
        <v>216</v>
      </c>
      <c r="BM388" s="197" t="s">
        <v>564</v>
      </c>
    </row>
    <row r="389" spans="1:65" s="13" customFormat="1" ht="11.25">
      <c r="B389" s="198"/>
      <c r="D389" s="199" t="s">
        <v>252</v>
      </c>
      <c r="E389" s="200" t="s">
        <v>1</v>
      </c>
      <c r="F389" s="201" t="s">
        <v>565</v>
      </c>
      <c r="H389" s="202">
        <v>3.2650000000000001</v>
      </c>
      <c r="I389" s="203"/>
      <c r="L389" s="198"/>
      <c r="M389" s="204"/>
      <c r="N389" s="205"/>
      <c r="O389" s="205"/>
      <c r="P389" s="205"/>
      <c r="Q389" s="205"/>
      <c r="R389" s="205"/>
      <c r="S389" s="205"/>
      <c r="T389" s="206"/>
      <c r="AT389" s="200" t="s">
        <v>252</v>
      </c>
      <c r="AU389" s="200" t="s">
        <v>98</v>
      </c>
      <c r="AV389" s="13" t="s">
        <v>98</v>
      </c>
      <c r="AW389" s="13" t="s">
        <v>42</v>
      </c>
      <c r="AX389" s="13" t="s">
        <v>88</v>
      </c>
      <c r="AY389" s="200" t="s">
        <v>209</v>
      </c>
    </row>
    <row r="390" spans="1:65" s="14" customFormat="1" ht="11.25">
      <c r="B390" s="207"/>
      <c r="D390" s="199" t="s">
        <v>252</v>
      </c>
      <c r="E390" s="208" t="s">
        <v>1</v>
      </c>
      <c r="F390" s="209" t="s">
        <v>254</v>
      </c>
      <c r="H390" s="210">
        <v>3.2650000000000001</v>
      </c>
      <c r="I390" s="211"/>
      <c r="L390" s="207"/>
      <c r="M390" s="212"/>
      <c r="N390" s="213"/>
      <c r="O390" s="213"/>
      <c r="P390" s="213"/>
      <c r="Q390" s="213"/>
      <c r="R390" s="213"/>
      <c r="S390" s="213"/>
      <c r="T390" s="214"/>
      <c r="AT390" s="208" t="s">
        <v>252</v>
      </c>
      <c r="AU390" s="208" t="s">
        <v>98</v>
      </c>
      <c r="AV390" s="14" t="s">
        <v>216</v>
      </c>
      <c r="AW390" s="14" t="s">
        <v>42</v>
      </c>
      <c r="AX390" s="14" t="s">
        <v>23</v>
      </c>
      <c r="AY390" s="208" t="s">
        <v>209</v>
      </c>
    </row>
    <row r="391" spans="1:65" s="2" customFormat="1" ht="16.5" customHeight="1">
      <c r="A391" s="36"/>
      <c r="B391" s="155"/>
      <c r="C391" s="186" t="s">
        <v>566</v>
      </c>
      <c r="D391" s="186" t="s">
        <v>211</v>
      </c>
      <c r="E391" s="187" t="s">
        <v>567</v>
      </c>
      <c r="F391" s="188" t="s">
        <v>568</v>
      </c>
      <c r="G391" s="189" t="s">
        <v>444</v>
      </c>
      <c r="H391" s="190">
        <v>326.5</v>
      </c>
      <c r="I391" s="191"/>
      <c r="J391" s="192">
        <f>ROUND(I391*H391,2)</f>
        <v>0</v>
      </c>
      <c r="K391" s="188" t="s">
        <v>215</v>
      </c>
      <c r="L391" s="37"/>
      <c r="M391" s="193" t="s">
        <v>1</v>
      </c>
      <c r="N391" s="194" t="s">
        <v>54</v>
      </c>
      <c r="O391" s="62"/>
      <c r="P391" s="195">
        <f>O391*H391</f>
        <v>0</v>
      </c>
      <c r="Q391" s="195">
        <v>0</v>
      </c>
      <c r="R391" s="195">
        <f>Q391*H391</f>
        <v>0</v>
      </c>
      <c r="S391" s="195">
        <v>0</v>
      </c>
      <c r="T391" s="196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7" t="s">
        <v>216</v>
      </c>
      <c r="AT391" s="197" t="s">
        <v>211</v>
      </c>
      <c r="AU391" s="197" t="s">
        <v>98</v>
      </c>
      <c r="AY391" s="18" t="s">
        <v>209</v>
      </c>
      <c r="BE391" s="102">
        <f>IF(N391="základní",J391,0)</f>
        <v>0</v>
      </c>
      <c r="BF391" s="102">
        <f>IF(N391="snížená",J391,0)</f>
        <v>0</v>
      </c>
      <c r="BG391" s="102">
        <f>IF(N391="zákl. přenesená",J391,0)</f>
        <v>0</v>
      </c>
      <c r="BH391" s="102">
        <f>IF(N391="sníž. přenesená",J391,0)</f>
        <v>0</v>
      </c>
      <c r="BI391" s="102">
        <f>IF(N391="nulová",J391,0)</f>
        <v>0</v>
      </c>
      <c r="BJ391" s="18" t="s">
        <v>23</v>
      </c>
      <c r="BK391" s="102">
        <f>ROUND(I391*H391,2)</f>
        <v>0</v>
      </c>
      <c r="BL391" s="18" t="s">
        <v>216</v>
      </c>
      <c r="BM391" s="197" t="s">
        <v>569</v>
      </c>
    </row>
    <row r="392" spans="1:65" s="13" customFormat="1" ht="11.25">
      <c r="B392" s="198"/>
      <c r="D392" s="199" t="s">
        <v>252</v>
      </c>
      <c r="E392" s="200" t="s">
        <v>1</v>
      </c>
      <c r="F392" s="201" t="s">
        <v>570</v>
      </c>
      <c r="H392" s="202">
        <v>326.5</v>
      </c>
      <c r="I392" s="203"/>
      <c r="L392" s="198"/>
      <c r="M392" s="204"/>
      <c r="N392" s="205"/>
      <c r="O392" s="205"/>
      <c r="P392" s="205"/>
      <c r="Q392" s="205"/>
      <c r="R392" s="205"/>
      <c r="S392" s="205"/>
      <c r="T392" s="206"/>
      <c r="AT392" s="200" t="s">
        <v>252</v>
      </c>
      <c r="AU392" s="200" t="s">
        <v>98</v>
      </c>
      <c r="AV392" s="13" t="s">
        <v>98</v>
      </c>
      <c r="AW392" s="13" t="s">
        <v>42</v>
      </c>
      <c r="AX392" s="13" t="s">
        <v>88</v>
      </c>
      <c r="AY392" s="200" t="s">
        <v>209</v>
      </c>
    </row>
    <row r="393" spans="1:65" s="14" customFormat="1" ht="11.25">
      <c r="B393" s="207"/>
      <c r="D393" s="199" t="s">
        <v>252</v>
      </c>
      <c r="E393" s="208" t="s">
        <v>1</v>
      </c>
      <c r="F393" s="209" t="s">
        <v>254</v>
      </c>
      <c r="H393" s="210">
        <v>326.5</v>
      </c>
      <c r="I393" s="211"/>
      <c r="L393" s="207"/>
      <c r="M393" s="212"/>
      <c r="N393" s="213"/>
      <c r="O393" s="213"/>
      <c r="P393" s="213"/>
      <c r="Q393" s="213"/>
      <c r="R393" s="213"/>
      <c r="S393" s="213"/>
      <c r="T393" s="214"/>
      <c r="AT393" s="208" t="s">
        <v>252</v>
      </c>
      <c r="AU393" s="208" t="s">
        <v>98</v>
      </c>
      <c r="AV393" s="14" t="s">
        <v>216</v>
      </c>
      <c r="AW393" s="14" t="s">
        <v>42</v>
      </c>
      <c r="AX393" s="14" t="s">
        <v>23</v>
      </c>
      <c r="AY393" s="208" t="s">
        <v>209</v>
      </c>
    </row>
    <row r="394" spans="1:65" s="2" customFormat="1" ht="16.5" customHeight="1">
      <c r="A394" s="36"/>
      <c r="B394" s="155"/>
      <c r="C394" s="186" t="s">
        <v>571</v>
      </c>
      <c r="D394" s="186" t="s">
        <v>211</v>
      </c>
      <c r="E394" s="187" t="s">
        <v>572</v>
      </c>
      <c r="F394" s="188" t="s">
        <v>573</v>
      </c>
      <c r="G394" s="189" t="s">
        <v>444</v>
      </c>
      <c r="H394" s="190">
        <v>64.647000000000006</v>
      </c>
      <c r="I394" s="191"/>
      <c r="J394" s="192">
        <f>ROUND(I394*H394,2)</f>
        <v>0</v>
      </c>
      <c r="K394" s="188" t="s">
        <v>1</v>
      </c>
      <c r="L394" s="37"/>
      <c r="M394" s="193" t="s">
        <v>1</v>
      </c>
      <c r="N394" s="194" t="s">
        <v>54</v>
      </c>
      <c r="O394" s="62"/>
      <c r="P394" s="195">
        <f>O394*H394</f>
        <v>0</v>
      </c>
      <c r="Q394" s="195">
        <v>0</v>
      </c>
      <c r="R394" s="195">
        <f>Q394*H394</f>
        <v>0</v>
      </c>
      <c r="S394" s="195">
        <v>0</v>
      </c>
      <c r="T394" s="196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7" t="s">
        <v>216</v>
      </c>
      <c r="AT394" s="197" t="s">
        <v>211</v>
      </c>
      <c r="AU394" s="197" t="s">
        <v>98</v>
      </c>
      <c r="AY394" s="18" t="s">
        <v>209</v>
      </c>
      <c r="BE394" s="102">
        <f>IF(N394="základní",J394,0)</f>
        <v>0</v>
      </c>
      <c r="BF394" s="102">
        <f>IF(N394="snížená",J394,0)</f>
        <v>0</v>
      </c>
      <c r="BG394" s="102">
        <f>IF(N394="zákl. přenesená",J394,0)</f>
        <v>0</v>
      </c>
      <c r="BH394" s="102">
        <f>IF(N394="sníž. přenesená",J394,0)</f>
        <v>0</v>
      </c>
      <c r="BI394" s="102">
        <f>IF(N394="nulová",J394,0)</f>
        <v>0</v>
      </c>
      <c r="BJ394" s="18" t="s">
        <v>23</v>
      </c>
      <c r="BK394" s="102">
        <f>ROUND(I394*H394,2)</f>
        <v>0</v>
      </c>
      <c r="BL394" s="18" t="s">
        <v>216</v>
      </c>
      <c r="BM394" s="197" t="s">
        <v>574</v>
      </c>
    </row>
    <row r="395" spans="1:65" s="13" customFormat="1" ht="11.25">
      <c r="B395" s="198"/>
      <c r="D395" s="199" t="s">
        <v>252</v>
      </c>
      <c r="E395" s="200" t="s">
        <v>1</v>
      </c>
      <c r="F395" s="201" t="s">
        <v>150</v>
      </c>
      <c r="H395" s="202">
        <v>326.5</v>
      </c>
      <c r="I395" s="203"/>
      <c r="L395" s="198"/>
      <c r="M395" s="204"/>
      <c r="N395" s="205"/>
      <c r="O395" s="205"/>
      <c r="P395" s="205"/>
      <c r="Q395" s="205"/>
      <c r="R395" s="205"/>
      <c r="S395" s="205"/>
      <c r="T395" s="206"/>
      <c r="AT395" s="200" t="s">
        <v>252</v>
      </c>
      <c r="AU395" s="200" t="s">
        <v>98</v>
      </c>
      <c r="AV395" s="13" t="s">
        <v>98</v>
      </c>
      <c r="AW395" s="13" t="s">
        <v>42</v>
      </c>
      <c r="AX395" s="13" t="s">
        <v>88</v>
      </c>
      <c r="AY395" s="200" t="s">
        <v>209</v>
      </c>
    </row>
    <row r="396" spans="1:65" s="13" customFormat="1" ht="11.25">
      <c r="B396" s="198"/>
      <c r="D396" s="199" t="s">
        <v>252</v>
      </c>
      <c r="E396" s="200" t="s">
        <v>1</v>
      </c>
      <c r="F396" s="201" t="s">
        <v>575</v>
      </c>
      <c r="H396" s="202">
        <v>-258.58800000000002</v>
      </c>
      <c r="I396" s="203"/>
      <c r="L396" s="198"/>
      <c r="M396" s="204"/>
      <c r="N396" s="205"/>
      <c r="O396" s="205"/>
      <c r="P396" s="205"/>
      <c r="Q396" s="205"/>
      <c r="R396" s="205"/>
      <c r="S396" s="205"/>
      <c r="T396" s="206"/>
      <c r="AT396" s="200" t="s">
        <v>252</v>
      </c>
      <c r="AU396" s="200" t="s">
        <v>98</v>
      </c>
      <c r="AV396" s="13" t="s">
        <v>98</v>
      </c>
      <c r="AW396" s="13" t="s">
        <v>42</v>
      </c>
      <c r="AX396" s="13" t="s">
        <v>88</v>
      </c>
      <c r="AY396" s="200" t="s">
        <v>209</v>
      </c>
    </row>
    <row r="397" spans="1:65" s="13" customFormat="1" ht="11.25">
      <c r="B397" s="198"/>
      <c r="D397" s="199" t="s">
        <v>252</v>
      </c>
      <c r="E397" s="200" t="s">
        <v>1</v>
      </c>
      <c r="F397" s="201" t="s">
        <v>576</v>
      </c>
      <c r="H397" s="202">
        <v>-3.2650000000000001</v>
      </c>
      <c r="I397" s="203"/>
      <c r="L397" s="198"/>
      <c r="M397" s="204"/>
      <c r="N397" s="205"/>
      <c r="O397" s="205"/>
      <c r="P397" s="205"/>
      <c r="Q397" s="205"/>
      <c r="R397" s="205"/>
      <c r="S397" s="205"/>
      <c r="T397" s="206"/>
      <c r="AT397" s="200" t="s">
        <v>252</v>
      </c>
      <c r="AU397" s="200" t="s">
        <v>98</v>
      </c>
      <c r="AV397" s="13" t="s">
        <v>98</v>
      </c>
      <c r="AW397" s="13" t="s">
        <v>42</v>
      </c>
      <c r="AX397" s="13" t="s">
        <v>88</v>
      </c>
      <c r="AY397" s="200" t="s">
        <v>209</v>
      </c>
    </row>
    <row r="398" spans="1:65" s="14" customFormat="1" ht="11.25">
      <c r="B398" s="207"/>
      <c r="D398" s="199" t="s">
        <v>252</v>
      </c>
      <c r="E398" s="208" t="s">
        <v>1</v>
      </c>
      <c r="F398" s="209" t="s">
        <v>254</v>
      </c>
      <c r="H398" s="210">
        <v>64.647000000000006</v>
      </c>
      <c r="I398" s="211"/>
      <c r="L398" s="207"/>
      <c r="M398" s="212"/>
      <c r="N398" s="213"/>
      <c r="O398" s="213"/>
      <c r="P398" s="213"/>
      <c r="Q398" s="213"/>
      <c r="R398" s="213"/>
      <c r="S398" s="213"/>
      <c r="T398" s="214"/>
      <c r="AT398" s="208" t="s">
        <v>252</v>
      </c>
      <c r="AU398" s="208" t="s">
        <v>98</v>
      </c>
      <c r="AV398" s="14" t="s">
        <v>216</v>
      </c>
      <c r="AW398" s="14" t="s">
        <v>42</v>
      </c>
      <c r="AX398" s="14" t="s">
        <v>23</v>
      </c>
      <c r="AY398" s="208" t="s">
        <v>209</v>
      </c>
    </row>
    <row r="399" spans="1:65" s="2" customFormat="1" ht="16.5" customHeight="1">
      <c r="A399" s="36"/>
      <c r="B399" s="155"/>
      <c r="C399" s="186" t="s">
        <v>577</v>
      </c>
      <c r="D399" s="186" t="s">
        <v>211</v>
      </c>
      <c r="E399" s="187" t="s">
        <v>578</v>
      </c>
      <c r="F399" s="188" t="s">
        <v>579</v>
      </c>
      <c r="G399" s="189" t="s">
        <v>444</v>
      </c>
      <c r="H399" s="190">
        <v>261.85300000000001</v>
      </c>
      <c r="I399" s="191"/>
      <c r="J399" s="192">
        <f>ROUND(I399*H399,2)</f>
        <v>0</v>
      </c>
      <c r="K399" s="188" t="s">
        <v>1</v>
      </c>
      <c r="L399" s="37"/>
      <c r="M399" s="193" t="s">
        <v>1</v>
      </c>
      <c r="N399" s="194" t="s">
        <v>54</v>
      </c>
      <c r="O399" s="62"/>
      <c r="P399" s="195">
        <f>O399*H399</f>
        <v>0</v>
      </c>
      <c r="Q399" s="195">
        <v>0</v>
      </c>
      <c r="R399" s="195">
        <f>Q399*H399</f>
        <v>0</v>
      </c>
      <c r="S399" s="195">
        <v>0</v>
      </c>
      <c r="T399" s="196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7" t="s">
        <v>216</v>
      </c>
      <c r="AT399" s="197" t="s">
        <v>211</v>
      </c>
      <c r="AU399" s="197" t="s">
        <v>98</v>
      </c>
      <c r="AY399" s="18" t="s">
        <v>209</v>
      </c>
      <c r="BE399" s="102">
        <f>IF(N399="základní",J399,0)</f>
        <v>0</v>
      </c>
      <c r="BF399" s="102">
        <f>IF(N399="snížená",J399,0)</f>
        <v>0</v>
      </c>
      <c r="BG399" s="102">
        <f>IF(N399="zákl. přenesená",J399,0)</f>
        <v>0</v>
      </c>
      <c r="BH399" s="102">
        <f>IF(N399="sníž. přenesená",J399,0)</f>
        <v>0</v>
      </c>
      <c r="BI399" s="102">
        <f>IF(N399="nulová",J399,0)</f>
        <v>0</v>
      </c>
      <c r="BJ399" s="18" t="s">
        <v>23</v>
      </c>
      <c r="BK399" s="102">
        <f>ROUND(I399*H399,2)</f>
        <v>0</v>
      </c>
      <c r="BL399" s="18" t="s">
        <v>216</v>
      </c>
      <c r="BM399" s="197" t="s">
        <v>580</v>
      </c>
    </row>
    <row r="400" spans="1:65" s="13" customFormat="1" ht="11.25">
      <c r="B400" s="198"/>
      <c r="D400" s="199" t="s">
        <v>252</v>
      </c>
      <c r="E400" s="200" t="s">
        <v>1</v>
      </c>
      <c r="F400" s="201" t="s">
        <v>581</v>
      </c>
      <c r="H400" s="202">
        <v>258.58800000000002</v>
      </c>
      <c r="I400" s="203"/>
      <c r="L400" s="198"/>
      <c r="M400" s="204"/>
      <c r="N400" s="205"/>
      <c r="O400" s="205"/>
      <c r="P400" s="205"/>
      <c r="Q400" s="205"/>
      <c r="R400" s="205"/>
      <c r="S400" s="205"/>
      <c r="T400" s="206"/>
      <c r="AT400" s="200" t="s">
        <v>252</v>
      </c>
      <c r="AU400" s="200" t="s">
        <v>98</v>
      </c>
      <c r="AV400" s="13" t="s">
        <v>98</v>
      </c>
      <c r="AW400" s="13" t="s">
        <v>42</v>
      </c>
      <c r="AX400" s="13" t="s">
        <v>88</v>
      </c>
      <c r="AY400" s="200" t="s">
        <v>209</v>
      </c>
    </row>
    <row r="401" spans="1:65" s="13" customFormat="1" ht="11.25">
      <c r="B401" s="198"/>
      <c r="D401" s="199" t="s">
        <v>252</v>
      </c>
      <c r="E401" s="200" t="s">
        <v>1</v>
      </c>
      <c r="F401" s="201" t="s">
        <v>582</v>
      </c>
      <c r="H401" s="202">
        <v>3.2650000000000001</v>
      </c>
      <c r="I401" s="203"/>
      <c r="L401" s="198"/>
      <c r="M401" s="204"/>
      <c r="N401" s="205"/>
      <c r="O401" s="205"/>
      <c r="P401" s="205"/>
      <c r="Q401" s="205"/>
      <c r="R401" s="205"/>
      <c r="S401" s="205"/>
      <c r="T401" s="206"/>
      <c r="AT401" s="200" t="s">
        <v>252</v>
      </c>
      <c r="AU401" s="200" t="s">
        <v>98</v>
      </c>
      <c r="AV401" s="13" t="s">
        <v>98</v>
      </c>
      <c r="AW401" s="13" t="s">
        <v>42</v>
      </c>
      <c r="AX401" s="13" t="s">
        <v>88</v>
      </c>
      <c r="AY401" s="200" t="s">
        <v>209</v>
      </c>
    </row>
    <row r="402" spans="1:65" s="14" customFormat="1" ht="11.25">
      <c r="B402" s="207"/>
      <c r="D402" s="199" t="s">
        <v>252</v>
      </c>
      <c r="E402" s="208" t="s">
        <v>1</v>
      </c>
      <c r="F402" s="209" t="s">
        <v>254</v>
      </c>
      <c r="H402" s="210">
        <v>261.85300000000001</v>
      </c>
      <c r="I402" s="211"/>
      <c r="L402" s="207"/>
      <c r="M402" s="212"/>
      <c r="N402" s="213"/>
      <c r="O402" s="213"/>
      <c r="P402" s="213"/>
      <c r="Q402" s="213"/>
      <c r="R402" s="213"/>
      <c r="S402" s="213"/>
      <c r="T402" s="214"/>
      <c r="AT402" s="208" t="s">
        <v>252</v>
      </c>
      <c r="AU402" s="208" t="s">
        <v>98</v>
      </c>
      <c r="AV402" s="14" t="s">
        <v>216</v>
      </c>
      <c r="AW402" s="14" t="s">
        <v>42</v>
      </c>
      <c r="AX402" s="14" t="s">
        <v>23</v>
      </c>
      <c r="AY402" s="208" t="s">
        <v>209</v>
      </c>
    </row>
    <row r="403" spans="1:65" s="2" customFormat="1" ht="16.5" customHeight="1">
      <c r="A403" s="36"/>
      <c r="B403" s="155"/>
      <c r="C403" s="186" t="s">
        <v>583</v>
      </c>
      <c r="D403" s="186" t="s">
        <v>211</v>
      </c>
      <c r="E403" s="187" t="s">
        <v>584</v>
      </c>
      <c r="F403" s="188" t="s">
        <v>585</v>
      </c>
      <c r="G403" s="189" t="s">
        <v>444</v>
      </c>
      <c r="H403" s="190">
        <v>285.78899999999999</v>
      </c>
      <c r="I403" s="191"/>
      <c r="J403" s="192">
        <f>ROUND(I403*H403,2)</f>
        <v>0</v>
      </c>
      <c r="K403" s="188" t="s">
        <v>215</v>
      </c>
      <c r="L403" s="37"/>
      <c r="M403" s="193" t="s">
        <v>1</v>
      </c>
      <c r="N403" s="194" t="s">
        <v>54</v>
      </c>
      <c r="O403" s="62"/>
      <c r="P403" s="195">
        <f>O403*H403</f>
        <v>0</v>
      </c>
      <c r="Q403" s="195">
        <v>0</v>
      </c>
      <c r="R403" s="195">
        <f>Q403*H403</f>
        <v>0</v>
      </c>
      <c r="S403" s="195">
        <v>0</v>
      </c>
      <c r="T403" s="196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7" t="s">
        <v>216</v>
      </c>
      <c r="AT403" s="197" t="s">
        <v>211</v>
      </c>
      <c r="AU403" s="197" t="s">
        <v>98</v>
      </c>
      <c r="AY403" s="18" t="s">
        <v>209</v>
      </c>
      <c r="BE403" s="102">
        <f>IF(N403="základní",J403,0)</f>
        <v>0</v>
      </c>
      <c r="BF403" s="102">
        <f>IF(N403="snížená",J403,0)</f>
        <v>0</v>
      </c>
      <c r="BG403" s="102">
        <f>IF(N403="zákl. přenesená",J403,0)</f>
        <v>0</v>
      </c>
      <c r="BH403" s="102">
        <f>IF(N403="sníž. přenesená",J403,0)</f>
        <v>0</v>
      </c>
      <c r="BI403" s="102">
        <f>IF(N403="nulová",J403,0)</f>
        <v>0</v>
      </c>
      <c r="BJ403" s="18" t="s">
        <v>23</v>
      </c>
      <c r="BK403" s="102">
        <f>ROUND(I403*H403,2)</f>
        <v>0</v>
      </c>
      <c r="BL403" s="18" t="s">
        <v>216</v>
      </c>
      <c r="BM403" s="197" t="s">
        <v>586</v>
      </c>
    </row>
    <row r="404" spans="1:65" s="16" customFormat="1" ht="11.25">
      <c r="B404" s="223"/>
      <c r="D404" s="199" t="s">
        <v>252</v>
      </c>
      <c r="E404" s="224" t="s">
        <v>1</v>
      </c>
      <c r="F404" s="225" t="s">
        <v>587</v>
      </c>
      <c r="H404" s="224" t="s">
        <v>1</v>
      </c>
      <c r="I404" s="226"/>
      <c r="L404" s="223"/>
      <c r="M404" s="227"/>
      <c r="N404" s="228"/>
      <c r="O404" s="228"/>
      <c r="P404" s="228"/>
      <c r="Q404" s="228"/>
      <c r="R404" s="228"/>
      <c r="S404" s="228"/>
      <c r="T404" s="229"/>
      <c r="AT404" s="224" t="s">
        <v>252</v>
      </c>
      <c r="AU404" s="224" t="s">
        <v>98</v>
      </c>
      <c r="AV404" s="16" t="s">
        <v>23</v>
      </c>
      <c r="AW404" s="16" t="s">
        <v>42</v>
      </c>
      <c r="AX404" s="16" t="s">
        <v>88</v>
      </c>
      <c r="AY404" s="224" t="s">
        <v>209</v>
      </c>
    </row>
    <row r="405" spans="1:65" s="13" customFormat="1" ht="11.25">
      <c r="B405" s="198"/>
      <c r="D405" s="199" t="s">
        <v>252</v>
      </c>
      <c r="E405" s="200" t="s">
        <v>1</v>
      </c>
      <c r="F405" s="201" t="s">
        <v>588</v>
      </c>
      <c r="H405" s="202">
        <v>497.74200000000002</v>
      </c>
      <c r="I405" s="203"/>
      <c r="L405" s="198"/>
      <c r="M405" s="204"/>
      <c r="N405" s="205"/>
      <c r="O405" s="205"/>
      <c r="P405" s="205"/>
      <c r="Q405" s="205"/>
      <c r="R405" s="205"/>
      <c r="S405" s="205"/>
      <c r="T405" s="206"/>
      <c r="AT405" s="200" t="s">
        <v>252</v>
      </c>
      <c r="AU405" s="200" t="s">
        <v>98</v>
      </c>
      <c r="AV405" s="13" t="s">
        <v>98</v>
      </c>
      <c r="AW405" s="13" t="s">
        <v>42</v>
      </c>
      <c r="AX405" s="13" t="s">
        <v>88</v>
      </c>
      <c r="AY405" s="200" t="s">
        <v>209</v>
      </c>
    </row>
    <row r="406" spans="1:65" s="16" customFormat="1" ht="11.25">
      <c r="B406" s="223"/>
      <c r="D406" s="199" t="s">
        <v>252</v>
      </c>
      <c r="E406" s="224" t="s">
        <v>1</v>
      </c>
      <c r="F406" s="225" t="s">
        <v>589</v>
      </c>
      <c r="H406" s="224" t="s">
        <v>1</v>
      </c>
      <c r="I406" s="226"/>
      <c r="L406" s="223"/>
      <c r="M406" s="227"/>
      <c r="N406" s="228"/>
      <c r="O406" s="228"/>
      <c r="P406" s="228"/>
      <c r="Q406" s="228"/>
      <c r="R406" s="228"/>
      <c r="S406" s="228"/>
      <c r="T406" s="229"/>
      <c r="AT406" s="224" t="s">
        <v>252</v>
      </c>
      <c r="AU406" s="224" t="s">
        <v>98</v>
      </c>
      <c r="AV406" s="16" t="s">
        <v>23</v>
      </c>
      <c r="AW406" s="16" t="s">
        <v>42</v>
      </c>
      <c r="AX406" s="16" t="s">
        <v>88</v>
      </c>
      <c r="AY406" s="224" t="s">
        <v>209</v>
      </c>
    </row>
    <row r="407" spans="1:65" s="13" customFormat="1" ht="11.25">
      <c r="B407" s="198"/>
      <c r="D407" s="199" t="s">
        <v>252</v>
      </c>
      <c r="E407" s="200" t="s">
        <v>1</v>
      </c>
      <c r="F407" s="201" t="s">
        <v>590</v>
      </c>
      <c r="H407" s="202">
        <v>-18.704000000000001</v>
      </c>
      <c r="I407" s="203"/>
      <c r="L407" s="198"/>
      <c r="M407" s="204"/>
      <c r="N407" s="205"/>
      <c r="O407" s="205"/>
      <c r="P407" s="205"/>
      <c r="Q407" s="205"/>
      <c r="R407" s="205"/>
      <c r="S407" s="205"/>
      <c r="T407" s="206"/>
      <c r="AT407" s="200" t="s">
        <v>252</v>
      </c>
      <c r="AU407" s="200" t="s">
        <v>98</v>
      </c>
      <c r="AV407" s="13" t="s">
        <v>98</v>
      </c>
      <c r="AW407" s="13" t="s">
        <v>42</v>
      </c>
      <c r="AX407" s="13" t="s">
        <v>88</v>
      </c>
      <c r="AY407" s="200" t="s">
        <v>209</v>
      </c>
    </row>
    <row r="408" spans="1:65" s="13" customFormat="1" ht="11.25">
      <c r="B408" s="198"/>
      <c r="D408" s="199" t="s">
        <v>252</v>
      </c>
      <c r="E408" s="200" t="s">
        <v>1</v>
      </c>
      <c r="F408" s="201" t="s">
        <v>591</v>
      </c>
      <c r="H408" s="202">
        <v>-118.77800000000001</v>
      </c>
      <c r="I408" s="203"/>
      <c r="L408" s="198"/>
      <c r="M408" s="204"/>
      <c r="N408" s="205"/>
      <c r="O408" s="205"/>
      <c r="P408" s="205"/>
      <c r="Q408" s="205"/>
      <c r="R408" s="205"/>
      <c r="S408" s="205"/>
      <c r="T408" s="206"/>
      <c r="AT408" s="200" t="s">
        <v>252</v>
      </c>
      <c r="AU408" s="200" t="s">
        <v>98</v>
      </c>
      <c r="AV408" s="13" t="s">
        <v>98</v>
      </c>
      <c r="AW408" s="13" t="s">
        <v>42</v>
      </c>
      <c r="AX408" s="13" t="s">
        <v>88</v>
      </c>
      <c r="AY408" s="200" t="s">
        <v>209</v>
      </c>
    </row>
    <row r="409" spans="1:65" s="16" customFormat="1" ht="11.25">
      <c r="B409" s="223"/>
      <c r="D409" s="199" t="s">
        <v>252</v>
      </c>
      <c r="E409" s="224" t="s">
        <v>1</v>
      </c>
      <c r="F409" s="225" t="s">
        <v>592</v>
      </c>
      <c r="H409" s="224" t="s">
        <v>1</v>
      </c>
      <c r="I409" s="226"/>
      <c r="L409" s="223"/>
      <c r="M409" s="227"/>
      <c r="N409" s="228"/>
      <c r="O409" s="228"/>
      <c r="P409" s="228"/>
      <c r="Q409" s="228"/>
      <c r="R409" s="228"/>
      <c r="S409" s="228"/>
      <c r="T409" s="229"/>
      <c r="AT409" s="224" t="s">
        <v>252</v>
      </c>
      <c r="AU409" s="224" t="s">
        <v>98</v>
      </c>
      <c r="AV409" s="16" t="s">
        <v>23</v>
      </c>
      <c r="AW409" s="16" t="s">
        <v>42</v>
      </c>
      <c r="AX409" s="16" t="s">
        <v>88</v>
      </c>
      <c r="AY409" s="224" t="s">
        <v>209</v>
      </c>
    </row>
    <row r="410" spans="1:65" s="13" customFormat="1" ht="11.25">
      <c r="B410" s="198"/>
      <c r="D410" s="199" t="s">
        <v>252</v>
      </c>
      <c r="E410" s="200" t="s">
        <v>1</v>
      </c>
      <c r="F410" s="201" t="s">
        <v>593</v>
      </c>
      <c r="H410" s="202">
        <v>-0.995</v>
      </c>
      <c r="I410" s="203"/>
      <c r="L410" s="198"/>
      <c r="M410" s="204"/>
      <c r="N410" s="205"/>
      <c r="O410" s="205"/>
      <c r="P410" s="205"/>
      <c r="Q410" s="205"/>
      <c r="R410" s="205"/>
      <c r="S410" s="205"/>
      <c r="T410" s="206"/>
      <c r="AT410" s="200" t="s">
        <v>252</v>
      </c>
      <c r="AU410" s="200" t="s">
        <v>98</v>
      </c>
      <c r="AV410" s="13" t="s">
        <v>98</v>
      </c>
      <c r="AW410" s="13" t="s">
        <v>42</v>
      </c>
      <c r="AX410" s="13" t="s">
        <v>88</v>
      </c>
      <c r="AY410" s="200" t="s">
        <v>209</v>
      </c>
    </row>
    <row r="411" spans="1:65" s="16" customFormat="1" ht="11.25">
      <c r="B411" s="223"/>
      <c r="D411" s="199" t="s">
        <v>252</v>
      </c>
      <c r="E411" s="224" t="s">
        <v>1</v>
      </c>
      <c r="F411" s="225" t="s">
        <v>594</v>
      </c>
      <c r="H411" s="224" t="s">
        <v>1</v>
      </c>
      <c r="I411" s="226"/>
      <c r="L411" s="223"/>
      <c r="M411" s="227"/>
      <c r="N411" s="228"/>
      <c r="O411" s="228"/>
      <c r="P411" s="228"/>
      <c r="Q411" s="228"/>
      <c r="R411" s="228"/>
      <c r="S411" s="228"/>
      <c r="T411" s="229"/>
      <c r="AT411" s="224" t="s">
        <v>252</v>
      </c>
      <c r="AU411" s="224" t="s">
        <v>98</v>
      </c>
      <c r="AV411" s="16" t="s">
        <v>23</v>
      </c>
      <c r="AW411" s="16" t="s">
        <v>42</v>
      </c>
      <c r="AX411" s="16" t="s">
        <v>88</v>
      </c>
      <c r="AY411" s="224" t="s">
        <v>209</v>
      </c>
    </row>
    <row r="412" spans="1:65" s="13" customFormat="1" ht="11.25">
      <c r="B412" s="198"/>
      <c r="D412" s="199" t="s">
        <v>252</v>
      </c>
      <c r="E412" s="200" t="s">
        <v>1</v>
      </c>
      <c r="F412" s="201" t="s">
        <v>595</v>
      </c>
      <c r="H412" s="202">
        <v>-25.062999999999999</v>
      </c>
      <c r="I412" s="203"/>
      <c r="L412" s="198"/>
      <c r="M412" s="204"/>
      <c r="N412" s="205"/>
      <c r="O412" s="205"/>
      <c r="P412" s="205"/>
      <c r="Q412" s="205"/>
      <c r="R412" s="205"/>
      <c r="S412" s="205"/>
      <c r="T412" s="206"/>
      <c r="AT412" s="200" t="s">
        <v>252</v>
      </c>
      <c r="AU412" s="200" t="s">
        <v>98</v>
      </c>
      <c r="AV412" s="13" t="s">
        <v>98</v>
      </c>
      <c r="AW412" s="13" t="s">
        <v>42</v>
      </c>
      <c r="AX412" s="13" t="s">
        <v>88</v>
      </c>
      <c r="AY412" s="200" t="s">
        <v>209</v>
      </c>
    </row>
    <row r="413" spans="1:65" s="16" customFormat="1" ht="11.25">
      <c r="B413" s="223"/>
      <c r="D413" s="199" t="s">
        <v>252</v>
      </c>
      <c r="E413" s="224" t="s">
        <v>1</v>
      </c>
      <c r="F413" s="225" t="s">
        <v>461</v>
      </c>
      <c r="H413" s="224" t="s">
        <v>1</v>
      </c>
      <c r="I413" s="226"/>
      <c r="L413" s="223"/>
      <c r="M413" s="227"/>
      <c r="N413" s="228"/>
      <c r="O413" s="228"/>
      <c r="P413" s="228"/>
      <c r="Q413" s="228"/>
      <c r="R413" s="228"/>
      <c r="S413" s="228"/>
      <c r="T413" s="229"/>
      <c r="AT413" s="224" t="s">
        <v>252</v>
      </c>
      <c r="AU413" s="224" t="s">
        <v>98</v>
      </c>
      <c r="AV413" s="16" t="s">
        <v>23</v>
      </c>
      <c r="AW413" s="16" t="s">
        <v>42</v>
      </c>
      <c r="AX413" s="16" t="s">
        <v>88</v>
      </c>
      <c r="AY413" s="224" t="s">
        <v>209</v>
      </c>
    </row>
    <row r="414" spans="1:65" s="16" customFormat="1" ht="11.25">
      <c r="B414" s="223"/>
      <c r="D414" s="199" t="s">
        <v>252</v>
      </c>
      <c r="E414" s="224" t="s">
        <v>1</v>
      </c>
      <c r="F414" s="225" t="s">
        <v>596</v>
      </c>
      <c r="H414" s="224" t="s">
        <v>1</v>
      </c>
      <c r="I414" s="226"/>
      <c r="L414" s="223"/>
      <c r="M414" s="227"/>
      <c r="N414" s="228"/>
      <c r="O414" s="228"/>
      <c r="P414" s="228"/>
      <c r="Q414" s="228"/>
      <c r="R414" s="228"/>
      <c r="S414" s="228"/>
      <c r="T414" s="229"/>
      <c r="AT414" s="224" t="s">
        <v>252</v>
      </c>
      <c r="AU414" s="224" t="s">
        <v>98</v>
      </c>
      <c r="AV414" s="16" t="s">
        <v>23</v>
      </c>
      <c r="AW414" s="16" t="s">
        <v>42</v>
      </c>
      <c r="AX414" s="16" t="s">
        <v>88</v>
      </c>
      <c r="AY414" s="224" t="s">
        <v>209</v>
      </c>
    </row>
    <row r="415" spans="1:65" s="13" customFormat="1" ht="11.25">
      <c r="B415" s="198"/>
      <c r="D415" s="199" t="s">
        <v>252</v>
      </c>
      <c r="E415" s="200" t="s">
        <v>1</v>
      </c>
      <c r="F415" s="201" t="s">
        <v>597</v>
      </c>
      <c r="H415" s="202">
        <v>-14.897</v>
      </c>
      <c r="I415" s="203"/>
      <c r="L415" s="198"/>
      <c r="M415" s="204"/>
      <c r="N415" s="205"/>
      <c r="O415" s="205"/>
      <c r="P415" s="205"/>
      <c r="Q415" s="205"/>
      <c r="R415" s="205"/>
      <c r="S415" s="205"/>
      <c r="T415" s="206"/>
      <c r="AT415" s="200" t="s">
        <v>252</v>
      </c>
      <c r="AU415" s="200" t="s">
        <v>98</v>
      </c>
      <c r="AV415" s="13" t="s">
        <v>98</v>
      </c>
      <c r="AW415" s="13" t="s">
        <v>42</v>
      </c>
      <c r="AX415" s="13" t="s">
        <v>88</v>
      </c>
      <c r="AY415" s="200" t="s">
        <v>209</v>
      </c>
    </row>
    <row r="416" spans="1:65" s="13" customFormat="1" ht="11.25">
      <c r="B416" s="198"/>
      <c r="D416" s="199" t="s">
        <v>252</v>
      </c>
      <c r="E416" s="200" t="s">
        <v>1</v>
      </c>
      <c r="F416" s="201" t="s">
        <v>598</v>
      </c>
      <c r="H416" s="202">
        <v>-21.463000000000001</v>
      </c>
      <c r="I416" s="203"/>
      <c r="L416" s="198"/>
      <c r="M416" s="204"/>
      <c r="N416" s="205"/>
      <c r="O416" s="205"/>
      <c r="P416" s="205"/>
      <c r="Q416" s="205"/>
      <c r="R416" s="205"/>
      <c r="S416" s="205"/>
      <c r="T416" s="206"/>
      <c r="AT416" s="200" t="s">
        <v>252</v>
      </c>
      <c r="AU416" s="200" t="s">
        <v>98</v>
      </c>
      <c r="AV416" s="13" t="s">
        <v>98</v>
      </c>
      <c r="AW416" s="13" t="s">
        <v>42</v>
      </c>
      <c r="AX416" s="13" t="s">
        <v>88</v>
      </c>
      <c r="AY416" s="200" t="s">
        <v>209</v>
      </c>
    </row>
    <row r="417" spans="2:51" s="13" customFormat="1" ht="11.25">
      <c r="B417" s="198"/>
      <c r="D417" s="199" t="s">
        <v>252</v>
      </c>
      <c r="E417" s="200" t="s">
        <v>1</v>
      </c>
      <c r="F417" s="201" t="s">
        <v>599</v>
      </c>
      <c r="H417" s="202">
        <v>-7.319</v>
      </c>
      <c r="I417" s="203"/>
      <c r="L417" s="198"/>
      <c r="M417" s="204"/>
      <c r="N417" s="205"/>
      <c r="O417" s="205"/>
      <c r="P417" s="205"/>
      <c r="Q417" s="205"/>
      <c r="R417" s="205"/>
      <c r="S417" s="205"/>
      <c r="T417" s="206"/>
      <c r="AT417" s="200" t="s">
        <v>252</v>
      </c>
      <c r="AU417" s="200" t="s">
        <v>98</v>
      </c>
      <c r="AV417" s="13" t="s">
        <v>98</v>
      </c>
      <c r="AW417" s="13" t="s">
        <v>42</v>
      </c>
      <c r="AX417" s="13" t="s">
        <v>88</v>
      </c>
      <c r="AY417" s="200" t="s">
        <v>209</v>
      </c>
    </row>
    <row r="418" spans="2:51" s="16" customFormat="1" ht="11.25">
      <c r="B418" s="223"/>
      <c r="D418" s="199" t="s">
        <v>252</v>
      </c>
      <c r="E418" s="224" t="s">
        <v>1</v>
      </c>
      <c r="F418" s="225" t="s">
        <v>600</v>
      </c>
      <c r="H418" s="224" t="s">
        <v>1</v>
      </c>
      <c r="I418" s="226"/>
      <c r="L418" s="223"/>
      <c r="M418" s="227"/>
      <c r="N418" s="228"/>
      <c r="O418" s="228"/>
      <c r="P418" s="228"/>
      <c r="Q418" s="228"/>
      <c r="R418" s="228"/>
      <c r="S418" s="228"/>
      <c r="T418" s="229"/>
      <c r="AT418" s="224" t="s">
        <v>252</v>
      </c>
      <c r="AU418" s="224" t="s">
        <v>98</v>
      </c>
      <c r="AV418" s="16" t="s">
        <v>23</v>
      </c>
      <c r="AW418" s="16" t="s">
        <v>42</v>
      </c>
      <c r="AX418" s="16" t="s">
        <v>88</v>
      </c>
      <c r="AY418" s="224" t="s">
        <v>209</v>
      </c>
    </row>
    <row r="419" spans="2:51" s="13" customFormat="1" ht="11.25">
      <c r="B419" s="198"/>
      <c r="D419" s="199" t="s">
        <v>252</v>
      </c>
      <c r="E419" s="200" t="s">
        <v>1</v>
      </c>
      <c r="F419" s="201" t="s">
        <v>601</v>
      </c>
      <c r="H419" s="202">
        <v>-1.51</v>
      </c>
      <c r="I419" s="203"/>
      <c r="L419" s="198"/>
      <c r="M419" s="204"/>
      <c r="N419" s="205"/>
      <c r="O419" s="205"/>
      <c r="P419" s="205"/>
      <c r="Q419" s="205"/>
      <c r="R419" s="205"/>
      <c r="S419" s="205"/>
      <c r="T419" s="206"/>
      <c r="AT419" s="200" t="s">
        <v>252</v>
      </c>
      <c r="AU419" s="200" t="s">
        <v>98</v>
      </c>
      <c r="AV419" s="13" t="s">
        <v>98</v>
      </c>
      <c r="AW419" s="13" t="s">
        <v>42</v>
      </c>
      <c r="AX419" s="13" t="s">
        <v>88</v>
      </c>
      <c r="AY419" s="200" t="s">
        <v>209</v>
      </c>
    </row>
    <row r="420" spans="2:51" s="13" customFormat="1" ht="11.25">
      <c r="B420" s="198"/>
      <c r="D420" s="199" t="s">
        <v>252</v>
      </c>
      <c r="E420" s="200" t="s">
        <v>1</v>
      </c>
      <c r="F420" s="201" t="s">
        <v>602</v>
      </c>
      <c r="H420" s="202">
        <v>-1.478</v>
      </c>
      <c r="I420" s="203"/>
      <c r="L420" s="198"/>
      <c r="M420" s="204"/>
      <c r="N420" s="205"/>
      <c r="O420" s="205"/>
      <c r="P420" s="205"/>
      <c r="Q420" s="205"/>
      <c r="R420" s="205"/>
      <c r="S420" s="205"/>
      <c r="T420" s="206"/>
      <c r="AT420" s="200" t="s">
        <v>252</v>
      </c>
      <c r="AU420" s="200" t="s">
        <v>98</v>
      </c>
      <c r="AV420" s="13" t="s">
        <v>98</v>
      </c>
      <c r="AW420" s="13" t="s">
        <v>42</v>
      </c>
      <c r="AX420" s="13" t="s">
        <v>88</v>
      </c>
      <c r="AY420" s="200" t="s">
        <v>209</v>
      </c>
    </row>
    <row r="421" spans="2:51" s="13" customFormat="1" ht="11.25">
      <c r="B421" s="198"/>
      <c r="D421" s="199" t="s">
        <v>252</v>
      </c>
      <c r="E421" s="200" t="s">
        <v>1</v>
      </c>
      <c r="F421" s="201" t="s">
        <v>603</v>
      </c>
      <c r="H421" s="202">
        <v>-0.15</v>
      </c>
      <c r="I421" s="203"/>
      <c r="L421" s="198"/>
      <c r="M421" s="204"/>
      <c r="N421" s="205"/>
      <c r="O421" s="205"/>
      <c r="P421" s="205"/>
      <c r="Q421" s="205"/>
      <c r="R421" s="205"/>
      <c r="S421" s="205"/>
      <c r="T421" s="206"/>
      <c r="AT421" s="200" t="s">
        <v>252</v>
      </c>
      <c r="AU421" s="200" t="s">
        <v>98</v>
      </c>
      <c r="AV421" s="13" t="s">
        <v>98</v>
      </c>
      <c r="AW421" s="13" t="s">
        <v>42</v>
      </c>
      <c r="AX421" s="13" t="s">
        <v>88</v>
      </c>
      <c r="AY421" s="200" t="s">
        <v>209</v>
      </c>
    </row>
    <row r="422" spans="2:51" s="13" customFormat="1" ht="11.25">
      <c r="B422" s="198"/>
      <c r="D422" s="199" t="s">
        <v>252</v>
      </c>
      <c r="E422" s="200" t="s">
        <v>1</v>
      </c>
      <c r="F422" s="201" t="s">
        <v>604</v>
      </c>
      <c r="H422" s="202">
        <v>-0.183</v>
      </c>
      <c r="I422" s="203"/>
      <c r="L422" s="198"/>
      <c r="M422" s="204"/>
      <c r="N422" s="205"/>
      <c r="O422" s="205"/>
      <c r="P422" s="205"/>
      <c r="Q422" s="205"/>
      <c r="R422" s="205"/>
      <c r="S422" s="205"/>
      <c r="T422" s="206"/>
      <c r="AT422" s="200" t="s">
        <v>252</v>
      </c>
      <c r="AU422" s="200" t="s">
        <v>98</v>
      </c>
      <c r="AV422" s="13" t="s">
        <v>98</v>
      </c>
      <c r="AW422" s="13" t="s">
        <v>42</v>
      </c>
      <c r="AX422" s="13" t="s">
        <v>88</v>
      </c>
      <c r="AY422" s="200" t="s">
        <v>209</v>
      </c>
    </row>
    <row r="423" spans="2:51" s="16" customFormat="1" ht="11.25">
      <c r="B423" s="223"/>
      <c r="D423" s="199" t="s">
        <v>252</v>
      </c>
      <c r="E423" s="224" t="s">
        <v>1</v>
      </c>
      <c r="F423" s="225" t="s">
        <v>605</v>
      </c>
      <c r="H423" s="224" t="s">
        <v>1</v>
      </c>
      <c r="I423" s="226"/>
      <c r="L423" s="223"/>
      <c r="M423" s="227"/>
      <c r="N423" s="228"/>
      <c r="O423" s="228"/>
      <c r="P423" s="228"/>
      <c r="Q423" s="228"/>
      <c r="R423" s="228"/>
      <c r="S423" s="228"/>
      <c r="T423" s="229"/>
      <c r="AT423" s="224" t="s">
        <v>252</v>
      </c>
      <c r="AU423" s="224" t="s">
        <v>98</v>
      </c>
      <c r="AV423" s="16" t="s">
        <v>23</v>
      </c>
      <c r="AW423" s="16" t="s">
        <v>42</v>
      </c>
      <c r="AX423" s="16" t="s">
        <v>88</v>
      </c>
      <c r="AY423" s="224" t="s">
        <v>209</v>
      </c>
    </row>
    <row r="424" spans="2:51" s="16" customFormat="1" ht="11.25">
      <c r="B424" s="223"/>
      <c r="D424" s="199" t="s">
        <v>252</v>
      </c>
      <c r="E424" s="224" t="s">
        <v>1</v>
      </c>
      <c r="F424" s="225" t="s">
        <v>606</v>
      </c>
      <c r="H424" s="224" t="s">
        <v>1</v>
      </c>
      <c r="I424" s="226"/>
      <c r="L424" s="223"/>
      <c r="M424" s="227"/>
      <c r="N424" s="228"/>
      <c r="O424" s="228"/>
      <c r="P424" s="228"/>
      <c r="Q424" s="228"/>
      <c r="R424" s="228"/>
      <c r="S424" s="228"/>
      <c r="T424" s="229"/>
      <c r="AT424" s="224" t="s">
        <v>252</v>
      </c>
      <c r="AU424" s="224" t="s">
        <v>98</v>
      </c>
      <c r="AV424" s="16" t="s">
        <v>23</v>
      </c>
      <c r="AW424" s="16" t="s">
        <v>42</v>
      </c>
      <c r="AX424" s="16" t="s">
        <v>88</v>
      </c>
      <c r="AY424" s="224" t="s">
        <v>209</v>
      </c>
    </row>
    <row r="425" spans="2:51" s="16" customFormat="1" ht="11.25">
      <c r="B425" s="223"/>
      <c r="D425" s="199" t="s">
        <v>252</v>
      </c>
      <c r="E425" s="224" t="s">
        <v>1</v>
      </c>
      <c r="F425" s="225" t="s">
        <v>607</v>
      </c>
      <c r="H425" s="224" t="s">
        <v>1</v>
      </c>
      <c r="I425" s="226"/>
      <c r="L425" s="223"/>
      <c r="M425" s="227"/>
      <c r="N425" s="228"/>
      <c r="O425" s="228"/>
      <c r="P425" s="228"/>
      <c r="Q425" s="228"/>
      <c r="R425" s="228"/>
      <c r="S425" s="228"/>
      <c r="T425" s="229"/>
      <c r="AT425" s="224" t="s">
        <v>252</v>
      </c>
      <c r="AU425" s="224" t="s">
        <v>98</v>
      </c>
      <c r="AV425" s="16" t="s">
        <v>23</v>
      </c>
      <c r="AW425" s="16" t="s">
        <v>42</v>
      </c>
      <c r="AX425" s="16" t="s">
        <v>88</v>
      </c>
      <c r="AY425" s="224" t="s">
        <v>209</v>
      </c>
    </row>
    <row r="426" spans="2:51" s="13" customFormat="1" ht="11.25">
      <c r="B426" s="198"/>
      <c r="D426" s="199" t="s">
        <v>252</v>
      </c>
      <c r="E426" s="200" t="s">
        <v>1</v>
      </c>
      <c r="F426" s="201" t="s">
        <v>608</v>
      </c>
      <c r="H426" s="202">
        <v>-6.0270000000000001</v>
      </c>
      <c r="I426" s="203"/>
      <c r="L426" s="198"/>
      <c r="M426" s="204"/>
      <c r="N426" s="205"/>
      <c r="O426" s="205"/>
      <c r="P426" s="205"/>
      <c r="Q426" s="205"/>
      <c r="R426" s="205"/>
      <c r="S426" s="205"/>
      <c r="T426" s="206"/>
      <c r="AT426" s="200" t="s">
        <v>252</v>
      </c>
      <c r="AU426" s="200" t="s">
        <v>98</v>
      </c>
      <c r="AV426" s="13" t="s">
        <v>98</v>
      </c>
      <c r="AW426" s="13" t="s">
        <v>42</v>
      </c>
      <c r="AX426" s="13" t="s">
        <v>88</v>
      </c>
      <c r="AY426" s="200" t="s">
        <v>209</v>
      </c>
    </row>
    <row r="427" spans="2:51" s="13" customFormat="1" ht="11.25">
      <c r="B427" s="198"/>
      <c r="D427" s="199" t="s">
        <v>252</v>
      </c>
      <c r="E427" s="200" t="s">
        <v>1</v>
      </c>
      <c r="F427" s="201" t="s">
        <v>609</v>
      </c>
      <c r="H427" s="202">
        <v>-3.121</v>
      </c>
      <c r="I427" s="203"/>
      <c r="L427" s="198"/>
      <c r="M427" s="204"/>
      <c r="N427" s="205"/>
      <c r="O427" s="205"/>
      <c r="P427" s="205"/>
      <c r="Q427" s="205"/>
      <c r="R427" s="205"/>
      <c r="S427" s="205"/>
      <c r="T427" s="206"/>
      <c r="AT427" s="200" t="s">
        <v>252</v>
      </c>
      <c r="AU427" s="200" t="s">
        <v>98</v>
      </c>
      <c r="AV427" s="13" t="s">
        <v>98</v>
      </c>
      <c r="AW427" s="13" t="s">
        <v>42</v>
      </c>
      <c r="AX427" s="13" t="s">
        <v>88</v>
      </c>
      <c r="AY427" s="200" t="s">
        <v>209</v>
      </c>
    </row>
    <row r="428" spans="2:51" s="16" customFormat="1" ht="11.25">
      <c r="B428" s="223"/>
      <c r="D428" s="199" t="s">
        <v>252</v>
      </c>
      <c r="E428" s="224" t="s">
        <v>1</v>
      </c>
      <c r="F428" s="225" t="s">
        <v>610</v>
      </c>
      <c r="H428" s="224" t="s">
        <v>1</v>
      </c>
      <c r="I428" s="226"/>
      <c r="L428" s="223"/>
      <c r="M428" s="227"/>
      <c r="N428" s="228"/>
      <c r="O428" s="228"/>
      <c r="P428" s="228"/>
      <c r="Q428" s="228"/>
      <c r="R428" s="228"/>
      <c r="S428" s="228"/>
      <c r="T428" s="229"/>
      <c r="AT428" s="224" t="s">
        <v>252</v>
      </c>
      <c r="AU428" s="224" t="s">
        <v>98</v>
      </c>
      <c r="AV428" s="16" t="s">
        <v>23</v>
      </c>
      <c r="AW428" s="16" t="s">
        <v>42</v>
      </c>
      <c r="AX428" s="16" t="s">
        <v>88</v>
      </c>
      <c r="AY428" s="224" t="s">
        <v>209</v>
      </c>
    </row>
    <row r="429" spans="2:51" s="13" customFormat="1" ht="11.25">
      <c r="B429" s="198"/>
      <c r="D429" s="199" t="s">
        <v>252</v>
      </c>
      <c r="E429" s="200" t="s">
        <v>1</v>
      </c>
      <c r="F429" s="201" t="s">
        <v>611</v>
      </c>
      <c r="H429" s="202">
        <v>-0.65300000000000002</v>
      </c>
      <c r="I429" s="203"/>
      <c r="L429" s="198"/>
      <c r="M429" s="204"/>
      <c r="N429" s="205"/>
      <c r="O429" s="205"/>
      <c r="P429" s="205"/>
      <c r="Q429" s="205"/>
      <c r="R429" s="205"/>
      <c r="S429" s="205"/>
      <c r="T429" s="206"/>
      <c r="AT429" s="200" t="s">
        <v>252</v>
      </c>
      <c r="AU429" s="200" t="s">
        <v>98</v>
      </c>
      <c r="AV429" s="13" t="s">
        <v>98</v>
      </c>
      <c r="AW429" s="13" t="s">
        <v>42</v>
      </c>
      <c r="AX429" s="13" t="s">
        <v>88</v>
      </c>
      <c r="AY429" s="200" t="s">
        <v>209</v>
      </c>
    </row>
    <row r="430" spans="2:51" s="16" customFormat="1" ht="11.25">
      <c r="B430" s="223"/>
      <c r="D430" s="199" t="s">
        <v>252</v>
      </c>
      <c r="E430" s="224" t="s">
        <v>1</v>
      </c>
      <c r="F430" s="225" t="s">
        <v>612</v>
      </c>
      <c r="H430" s="224" t="s">
        <v>1</v>
      </c>
      <c r="I430" s="226"/>
      <c r="L430" s="223"/>
      <c r="M430" s="227"/>
      <c r="N430" s="228"/>
      <c r="O430" s="228"/>
      <c r="P430" s="228"/>
      <c r="Q430" s="228"/>
      <c r="R430" s="228"/>
      <c r="S430" s="228"/>
      <c r="T430" s="229"/>
      <c r="AT430" s="224" t="s">
        <v>252</v>
      </c>
      <c r="AU430" s="224" t="s">
        <v>98</v>
      </c>
      <c r="AV430" s="16" t="s">
        <v>23</v>
      </c>
      <c r="AW430" s="16" t="s">
        <v>42</v>
      </c>
      <c r="AX430" s="16" t="s">
        <v>88</v>
      </c>
      <c r="AY430" s="224" t="s">
        <v>209</v>
      </c>
    </row>
    <row r="431" spans="2:51" s="13" customFormat="1" ht="11.25">
      <c r="B431" s="198"/>
      <c r="D431" s="199" t="s">
        <v>252</v>
      </c>
      <c r="E431" s="200" t="s">
        <v>1</v>
      </c>
      <c r="F431" s="201" t="s">
        <v>613</v>
      </c>
      <c r="H431" s="202">
        <v>8.3879999999999999</v>
      </c>
      <c r="I431" s="203"/>
      <c r="L431" s="198"/>
      <c r="M431" s="204"/>
      <c r="N431" s="205"/>
      <c r="O431" s="205"/>
      <c r="P431" s="205"/>
      <c r="Q431" s="205"/>
      <c r="R431" s="205"/>
      <c r="S431" s="205"/>
      <c r="T431" s="206"/>
      <c r="AT431" s="200" t="s">
        <v>252</v>
      </c>
      <c r="AU431" s="200" t="s">
        <v>98</v>
      </c>
      <c r="AV431" s="13" t="s">
        <v>98</v>
      </c>
      <c r="AW431" s="13" t="s">
        <v>42</v>
      </c>
      <c r="AX431" s="13" t="s">
        <v>88</v>
      </c>
      <c r="AY431" s="200" t="s">
        <v>209</v>
      </c>
    </row>
    <row r="432" spans="2:51" s="14" customFormat="1" ht="11.25">
      <c r="B432" s="207"/>
      <c r="D432" s="199" t="s">
        <v>252</v>
      </c>
      <c r="E432" s="208" t="s">
        <v>1</v>
      </c>
      <c r="F432" s="209" t="s">
        <v>254</v>
      </c>
      <c r="H432" s="210">
        <v>285.78899999999999</v>
      </c>
      <c r="I432" s="211"/>
      <c r="L432" s="207"/>
      <c r="M432" s="212"/>
      <c r="N432" s="213"/>
      <c r="O432" s="213"/>
      <c r="P432" s="213"/>
      <c r="Q432" s="213"/>
      <c r="R432" s="213"/>
      <c r="S432" s="213"/>
      <c r="T432" s="214"/>
      <c r="AT432" s="208" t="s">
        <v>252</v>
      </c>
      <c r="AU432" s="208" t="s">
        <v>98</v>
      </c>
      <c r="AV432" s="14" t="s">
        <v>216</v>
      </c>
      <c r="AW432" s="14" t="s">
        <v>42</v>
      </c>
      <c r="AX432" s="14" t="s">
        <v>23</v>
      </c>
      <c r="AY432" s="208" t="s">
        <v>209</v>
      </c>
    </row>
    <row r="433" spans="1:65" s="2" customFormat="1" ht="16.5" customHeight="1">
      <c r="A433" s="36"/>
      <c r="B433" s="155"/>
      <c r="C433" s="230" t="s">
        <v>614</v>
      </c>
      <c r="D433" s="230" t="s">
        <v>615</v>
      </c>
      <c r="E433" s="231" t="s">
        <v>616</v>
      </c>
      <c r="F433" s="232" t="s">
        <v>617</v>
      </c>
      <c r="G433" s="233" t="s">
        <v>316</v>
      </c>
      <c r="H433" s="234">
        <v>557.846</v>
      </c>
      <c r="I433" s="235"/>
      <c r="J433" s="236">
        <f>ROUND(I433*H433,2)</f>
        <v>0</v>
      </c>
      <c r="K433" s="232" t="s">
        <v>1</v>
      </c>
      <c r="L433" s="237"/>
      <c r="M433" s="238" t="s">
        <v>1</v>
      </c>
      <c r="N433" s="239" t="s">
        <v>54</v>
      </c>
      <c r="O433" s="62"/>
      <c r="P433" s="195">
        <f>O433*H433</f>
        <v>0</v>
      </c>
      <c r="Q433" s="195">
        <v>0</v>
      </c>
      <c r="R433" s="195">
        <f>Q433*H433</f>
        <v>0</v>
      </c>
      <c r="S433" s="195">
        <v>0</v>
      </c>
      <c r="T433" s="196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97" t="s">
        <v>240</v>
      </c>
      <c r="AT433" s="197" t="s">
        <v>615</v>
      </c>
      <c r="AU433" s="197" t="s">
        <v>98</v>
      </c>
      <c r="AY433" s="18" t="s">
        <v>209</v>
      </c>
      <c r="BE433" s="102">
        <f>IF(N433="základní",J433,0)</f>
        <v>0</v>
      </c>
      <c r="BF433" s="102">
        <f>IF(N433="snížená",J433,0)</f>
        <v>0</v>
      </c>
      <c r="BG433" s="102">
        <f>IF(N433="zákl. přenesená",J433,0)</f>
        <v>0</v>
      </c>
      <c r="BH433" s="102">
        <f>IF(N433="sníž. přenesená",J433,0)</f>
        <v>0</v>
      </c>
      <c r="BI433" s="102">
        <f>IF(N433="nulová",J433,0)</f>
        <v>0</v>
      </c>
      <c r="BJ433" s="18" t="s">
        <v>23</v>
      </c>
      <c r="BK433" s="102">
        <f>ROUND(I433*H433,2)</f>
        <v>0</v>
      </c>
      <c r="BL433" s="18" t="s">
        <v>216</v>
      </c>
      <c r="BM433" s="197" t="s">
        <v>618</v>
      </c>
    </row>
    <row r="434" spans="1:65" s="13" customFormat="1" ht="11.25">
      <c r="B434" s="198"/>
      <c r="D434" s="199" t="s">
        <v>252</v>
      </c>
      <c r="E434" s="200" t="s">
        <v>1</v>
      </c>
      <c r="F434" s="201" t="s">
        <v>619</v>
      </c>
      <c r="H434" s="202">
        <v>557.846</v>
      </c>
      <c r="I434" s="203"/>
      <c r="L434" s="198"/>
      <c r="M434" s="204"/>
      <c r="N434" s="205"/>
      <c r="O434" s="205"/>
      <c r="P434" s="205"/>
      <c r="Q434" s="205"/>
      <c r="R434" s="205"/>
      <c r="S434" s="205"/>
      <c r="T434" s="206"/>
      <c r="AT434" s="200" t="s">
        <v>252</v>
      </c>
      <c r="AU434" s="200" t="s">
        <v>98</v>
      </c>
      <c r="AV434" s="13" t="s">
        <v>98</v>
      </c>
      <c r="AW434" s="13" t="s">
        <v>42</v>
      </c>
      <c r="AX434" s="13" t="s">
        <v>88</v>
      </c>
      <c r="AY434" s="200" t="s">
        <v>209</v>
      </c>
    </row>
    <row r="435" spans="1:65" s="14" customFormat="1" ht="11.25">
      <c r="B435" s="207"/>
      <c r="D435" s="199" t="s">
        <v>252</v>
      </c>
      <c r="E435" s="208" t="s">
        <v>1</v>
      </c>
      <c r="F435" s="209" t="s">
        <v>254</v>
      </c>
      <c r="H435" s="210">
        <v>557.846</v>
      </c>
      <c r="I435" s="211"/>
      <c r="L435" s="207"/>
      <c r="M435" s="212"/>
      <c r="N435" s="213"/>
      <c r="O435" s="213"/>
      <c r="P435" s="213"/>
      <c r="Q435" s="213"/>
      <c r="R435" s="213"/>
      <c r="S435" s="213"/>
      <c r="T435" s="214"/>
      <c r="AT435" s="208" t="s">
        <v>252</v>
      </c>
      <c r="AU435" s="208" t="s">
        <v>98</v>
      </c>
      <c r="AV435" s="14" t="s">
        <v>216</v>
      </c>
      <c r="AW435" s="14" t="s">
        <v>42</v>
      </c>
      <c r="AX435" s="14" t="s">
        <v>23</v>
      </c>
      <c r="AY435" s="208" t="s">
        <v>209</v>
      </c>
    </row>
    <row r="436" spans="1:65" s="2" customFormat="1" ht="16.5" customHeight="1">
      <c r="A436" s="36"/>
      <c r="B436" s="155"/>
      <c r="C436" s="186" t="s">
        <v>620</v>
      </c>
      <c r="D436" s="186" t="s">
        <v>211</v>
      </c>
      <c r="E436" s="187" t="s">
        <v>621</v>
      </c>
      <c r="F436" s="188" t="s">
        <v>622</v>
      </c>
      <c r="G436" s="189" t="s">
        <v>444</v>
      </c>
      <c r="H436" s="190">
        <v>53.62</v>
      </c>
      <c r="I436" s="191"/>
      <c r="J436" s="192">
        <f>ROUND(I436*H436,2)</f>
        <v>0</v>
      </c>
      <c r="K436" s="188" t="s">
        <v>215</v>
      </c>
      <c r="L436" s="37"/>
      <c r="M436" s="193" t="s">
        <v>1</v>
      </c>
      <c r="N436" s="194" t="s">
        <v>54</v>
      </c>
      <c r="O436" s="62"/>
      <c r="P436" s="195">
        <f>O436*H436</f>
        <v>0</v>
      </c>
      <c r="Q436" s="195">
        <v>0</v>
      </c>
      <c r="R436" s="195">
        <f>Q436*H436</f>
        <v>0</v>
      </c>
      <c r="S436" s="195">
        <v>0</v>
      </c>
      <c r="T436" s="196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97" t="s">
        <v>216</v>
      </c>
      <c r="AT436" s="197" t="s">
        <v>211</v>
      </c>
      <c r="AU436" s="197" t="s">
        <v>98</v>
      </c>
      <c r="AY436" s="18" t="s">
        <v>209</v>
      </c>
      <c r="BE436" s="102">
        <f>IF(N436="základní",J436,0)</f>
        <v>0</v>
      </c>
      <c r="BF436" s="102">
        <f>IF(N436="snížená",J436,0)</f>
        <v>0</v>
      </c>
      <c r="BG436" s="102">
        <f>IF(N436="zákl. přenesená",J436,0)</f>
        <v>0</v>
      </c>
      <c r="BH436" s="102">
        <f>IF(N436="sníž. přenesená",J436,0)</f>
        <v>0</v>
      </c>
      <c r="BI436" s="102">
        <f>IF(N436="nulová",J436,0)</f>
        <v>0</v>
      </c>
      <c r="BJ436" s="18" t="s">
        <v>23</v>
      </c>
      <c r="BK436" s="102">
        <f>ROUND(I436*H436,2)</f>
        <v>0</v>
      </c>
      <c r="BL436" s="18" t="s">
        <v>216</v>
      </c>
      <c r="BM436" s="197" t="s">
        <v>623</v>
      </c>
    </row>
    <row r="437" spans="1:65" s="16" customFormat="1" ht="11.25">
      <c r="B437" s="223"/>
      <c r="D437" s="199" t="s">
        <v>252</v>
      </c>
      <c r="E437" s="224" t="s">
        <v>1</v>
      </c>
      <c r="F437" s="225" t="s">
        <v>624</v>
      </c>
      <c r="H437" s="224" t="s">
        <v>1</v>
      </c>
      <c r="I437" s="226"/>
      <c r="L437" s="223"/>
      <c r="M437" s="227"/>
      <c r="N437" s="228"/>
      <c r="O437" s="228"/>
      <c r="P437" s="228"/>
      <c r="Q437" s="228"/>
      <c r="R437" s="228"/>
      <c r="S437" s="228"/>
      <c r="T437" s="229"/>
      <c r="AT437" s="224" t="s">
        <v>252</v>
      </c>
      <c r="AU437" s="224" t="s">
        <v>98</v>
      </c>
      <c r="AV437" s="16" t="s">
        <v>23</v>
      </c>
      <c r="AW437" s="16" t="s">
        <v>42</v>
      </c>
      <c r="AX437" s="16" t="s">
        <v>88</v>
      </c>
      <c r="AY437" s="224" t="s">
        <v>209</v>
      </c>
    </row>
    <row r="438" spans="1:65" s="13" customFormat="1" ht="11.25">
      <c r="B438" s="198"/>
      <c r="D438" s="199" t="s">
        <v>252</v>
      </c>
      <c r="E438" s="200" t="s">
        <v>1</v>
      </c>
      <c r="F438" s="201" t="s">
        <v>625</v>
      </c>
      <c r="H438" s="202">
        <v>53.62</v>
      </c>
      <c r="I438" s="203"/>
      <c r="L438" s="198"/>
      <c r="M438" s="204"/>
      <c r="N438" s="205"/>
      <c r="O438" s="205"/>
      <c r="P438" s="205"/>
      <c r="Q438" s="205"/>
      <c r="R438" s="205"/>
      <c r="S438" s="205"/>
      <c r="T438" s="206"/>
      <c r="AT438" s="200" t="s">
        <v>252</v>
      </c>
      <c r="AU438" s="200" t="s">
        <v>98</v>
      </c>
      <c r="AV438" s="13" t="s">
        <v>98</v>
      </c>
      <c r="AW438" s="13" t="s">
        <v>42</v>
      </c>
      <c r="AX438" s="13" t="s">
        <v>88</v>
      </c>
      <c r="AY438" s="200" t="s">
        <v>209</v>
      </c>
    </row>
    <row r="439" spans="1:65" s="14" customFormat="1" ht="11.25">
      <c r="B439" s="207"/>
      <c r="D439" s="199" t="s">
        <v>252</v>
      </c>
      <c r="E439" s="208" t="s">
        <v>626</v>
      </c>
      <c r="F439" s="209" t="s">
        <v>254</v>
      </c>
      <c r="H439" s="210">
        <v>53.62</v>
      </c>
      <c r="I439" s="211"/>
      <c r="L439" s="207"/>
      <c r="M439" s="212"/>
      <c r="N439" s="213"/>
      <c r="O439" s="213"/>
      <c r="P439" s="213"/>
      <c r="Q439" s="213"/>
      <c r="R439" s="213"/>
      <c r="S439" s="213"/>
      <c r="T439" s="214"/>
      <c r="AT439" s="208" t="s">
        <v>252</v>
      </c>
      <c r="AU439" s="208" t="s">
        <v>98</v>
      </c>
      <c r="AV439" s="14" t="s">
        <v>216</v>
      </c>
      <c r="AW439" s="14" t="s">
        <v>42</v>
      </c>
      <c r="AX439" s="14" t="s">
        <v>23</v>
      </c>
      <c r="AY439" s="208" t="s">
        <v>209</v>
      </c>
    </row>
    <row r="440" spans="1:65" s="2" customFormat="1" ht="16.5" customHeight="1">
      <c r="A440" s="36"/>
      <c r="B440" s="155"/>
      <c r="C440" s="230" t="s">
        <v>627</v>
      </c>
      <c r="D440" s="230" t="s">
        <v>615</v>
      </c>
      <c r="E440" s="231" t="s">
        <v>628</v>
      </c>
      <c r="F440" s="232" t="s">
        <v>629</v>
      </c>
      <c r="G440" s="233" t="s">
        <v>316</v>
      </c>
      <c r="H440" s="234">
        <v>111.476</v>
      </c>
      <c r="I440" s="235"/>
      <c r="J440" s="236">
        <f>ROUND(I440*H440,2)</f>
        <v>0</v>
      </c>
      <c r="K440" s="232" t="s">
        <v>1</v>
      </c>
      <c r="L440" s="237"/>
      <c r="M440" s="238" t="s">
        <v>1</v>
      </c>
      <c r="N440" s="239" t="s">
        <v>54</v>
      </c>
      <c r="O440" s="62"/>
      <c r="P440" s="195">
        <f>O440*H440</f>
        <v>0</v>
      </c>
      <c r="Q440" s="195">
        <v>0</v>
      </c>
      <c r="R440" s="195">
        <f>Q440*H440</f>
        <v>0</v>
      </c>
      <c r="S440" s="195">
        <v>0</v>
      </c>
      <c r="T440" s="196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97" t="s">
        <v>240</v>
      </c>
      <c r="AT440" s="197" t="s">
        <v>615</v>
      </c>
      <c r="AU440" s="197" t="s">
        <v>98</v>
      </c>
      <c r="AY440" s="18" t="s">
        <v>209</v>
      </c>
      <c r="BE440" s="102">
        <f>IF(N440="základní",J440,0)</f>
        <v>0</v>
      </c>
      <c r="BF440" s="102">
        <f>IF(N440="snížená",J440,0)</f>
        <v>0</v>
      </c>
      <c r="BG440" s="102">
        <f>IF(N440="zákl. přenesená",J440,0)</f>
        <v>0</v>
      </c>
      <c r="BH440" s="102">
        <f>IF(N440="sníž. přenesená",J440,0)</f>
        <v>0</v>
      </c>
      <c r="BI440" s="102">
        <f>IF(N440="nulová",J440,0)</f>
        <v>0</v>
      </c>
      <c r="BJ440" s="18" t="s">
        <v>23</v>
      </c>
      <c r="BK440" s="102">
        <f>ROUND(I440*H440,2)</f>
        <v>0</v>
      </c>
      <c r="BL440" s="18" t="s">
        <v>216</v>
      </c>
      <c r="BM440" s="197" t="s">
        <v>630</v>
      </c>
    </row>
    <row r="441" spans="1:65" s="13" customFormat="1" ht="11.25">
      <c r="B441" s="198"/>
      <c r="D441" s="199" t="s">
        <v>252</v>
      </c>
      <c r="E441" s="200" t="s">
        <v>1</v>
      </c>
      <c r="F441" s="201" t="s">
        <v>631</v>
      </c>
      <c r="H441" s="202">
        <v>111.476</v>
      </c>
      <c r="I441" s="203"/>
      <c r="L441" s="198"/>
      <c r="M441" s="204"/>
      <c r="N441" s="205"/>
      <c r="O441" s="205"/>
      <c r="P441" s="205"/>
      <c r="Q441" s="205"/>
      <c r="R441" s="205"/>
      <c r="S441" s="205"/>
      <c r="T441" s="206"/>
      <c r="AT441" s="200" t="s">
        <v>252</v>
      </c>
      <c r="AU441" s="200" t="s">
        <v>98</v>
      </c>
      <c r="AV441" s="13" t="s">
        <v>98</v>
      </c>
      <c r="AW441" s="13" t="s">
        <v>42</v>
      </c>
      <c r="AX441" s="13" t="s">
        <v>88</v>
      </c>
      <c r="AY441" s="200" t="s">
        <v>209</v>
      </c>
    </row>
    <row r="442" spans="1:65" s="14" customFormat="1" ht="11.25">
      <c r="B442" s="207"/>
      <c r="D442" s="199" t="s">
        <v>252</v>
      </c>
      <c r="E442" s="208" t="s">
        <v>1</v>
      </c>
      <c r="F442" s="209" t="s">
        <v>254</v>
      </c>
      <c r="H442" s="210">
        <v>111.476</v>
      </c>
      <c r="I442" s="211"/>
      <c r="L442" s="207"/>
      <c r="M442" s="212"/>
      <c r="N442" s="213"/>
      <c r="O442" s="213"/>
      <c r="P442" s="213"/>
      <c r="Q442" s="213"/>
      <c r="R442" s="213"/>
      <c r="S442" s="213"/>
      <c r="T442" s="214"/>
      <c r="AT442" s="208" t="s">
        <v>252</v>
      </c>
      <c r="AU442" s="208" t="s">
        <v>98</v>
      </c>
      <c r="AV442" s="14" t="s">
        <v>216</v>
      </c>
      <c r="AW442" s="14" t="s">
        <v>42</v>
      </c>
      <c r="AX442" s="14" t="s">
        <v>23</v>
      </c>
      <c r="AY442" s="208" t="s">
        <v>209</v>
      </c>
    </row>
    <row r="443" spans="1:65" s="2" customFormat="1" ht="16.5" customHeight="1">
      <c r="A443" s="36"/>
      <c r="B443" s="155"/>
      <c r="C443" s="186" t="s">
        <v>632</v>
      </c>
      <c r="D443" s="186" t="s">
        <v>211</v>
      </c>
      <c r="E443" s="187" t="s">
        <v>633</v>
      </c>
      <c r="F443" s="188" t="s">
        <v>634</v>
      </c>
      <c r="G443" s="189" t="s">
        <v>444</v>
      </c>
      <c r="H443" s="190">
        <v>392.017</v>
      </c>
      <c r="I443" s="191"/>
      <c r="J443" s="192">
        <f>ROUND(I443*H443,2)</f>
        <v>0</v>
      </c>
      <c r="K443" s="188" t="s">
        <v>215</v>
      </c>
      <c r="L443" s="37"/>
      <c r="M443" s="193" t="s">
        <v>1</v>
      </c>
      <c r="N443" s="194" t="s">
        <v>54</v>
      </c>
      <c r="O443" s="62"/>
      <c r="P443" s="195">
        <f>O443*H443</f>
        <v>0</v>
      </c>
      <c r="Q443" s="195">
        <v>0</v>
      </c>
      <c r="R443" s="195">
        <f>Q443*H443</f>
        <v>0</v>
      </c>
      <c r="S443" s="195">
        <v>0</v>
      </c>
      <c r="T443" s="196">
        <f>S443*H443</f>
        <v>0</v>
      </c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R443" s="197" t="s">
        <v>216</v>
      </c>
      <c r="AT443" s="197" t="s">
        <v>211</v>
      </c>
      <c r="AU443" s="197" t="s">
        <v>98</v>
      </c>
      <c r="AY443" s="18" t="s">
        <v>209</v>
      </c>
      <c r="BE443" s="102">
        <f>IF(N443="základní",J443,0)</f>
        <v>0</v>
      </c>
      <c r="BF443" s="102">
        <f>IF(N443="snížená",J443,0)</f>
        <v>0</v>
      </c>
      <c r="BG443" s="102">
        <f>IF(N443="zákl. přenesená",J443,0)</f>
        <v>0</v>
      </c>
      <c r="BH443" s="102">
        <f>IF(N443="sníž. přenesená",J443,0)</f>
        <v>0</v>
      </c>
      <c r="BI443" s="102">
        <f>IF(N443="nulová",J443,0)</f>
        <v>0</v>
      </c>
      <c r="BJ443" s="18" t="s">
        <v>23</v>
      </c>
      <c r="BK443" s="102">
        <f>ROUND(I443*H443,2)</f>
        <v>0</v>
      </c>
      <c r="BL443" s="18" t="s">
        <v>216</v>
      </c>
      <c r="BM443" s="197" t="s">
        <v>635</v>
      </c>
    </row>
    <row r="444" spans="1:65" s="13" customFormat="1" ht="11.25">
      <c r="B444" s="198"/>
      <c r="D444" s="199" t="s">
        <v>252</v>
      </c>
      <c r="E444" s="200" t="s">
        <v>1</v>
      </c>
      <c r="F444" s="201" t="s">
        <v>636</v>
      </c>
      <c r="H444" s="202">
        <v>330.08600000000001</v>
      </c>
      <c r="I444" s="203"/>
      <c r="L444" s="198"/>
      <c r="M444" s="204"/>
      <c r="N444" s="205"/>
      <c r="O444" s="205"/>
      <c r="P444" s="205"/>
      <c r="Q444" s="205"/>
      <c r="R444" s="205"/>
      <c r="S444" s="205"/>
      <c r="T444" s="206"/>
      <c r="AT444" s="200" t="s">
        <v>252</v>
      </c>
      <c r="AU444" s="200" t="s">
        <v>98</v>
      </c>
      <c r="AV444" s="13" t="s">
        <v>98</v>
      </c>
      <c r="AW444" s="13" t="s">
        <v>42</v>
      </c>
      <c r="AX444" s="13" t="s">
        <v>88</v>
      </c>
      <c r="AY444" s="200" t="s">
        <v>209</v>
      </c>
    </row>
    <row r="445" spans="1:65" s="13" customFormat="1" ht="11.25">
      <c r="B445" s="198"/>
      <c r="D445" s="199" t="s">
        <v>252</v>
      </c>
      <c r="E445" s="200" t="s">
        <v>1</v>
      </c>
      <c r="F445" s="201" t="s">
        <v>637</v>
      </c>
      <c r="H445" s="202">
        <v>61.930999999999997</v>
      </c>
      <c r="I445" s="203"/>
      <c r="L445" s="198"/>
      <c r="M445" s="204"/>
      <c r="N445" s="205"/>
      <c r="O445" s="205"/>
      <c r="P445" s="205"/>
      <c r="Q445" s="205"/>
      <c r="R445" s="205"/>
      <c r="S445" s="205"/>
      <c r="T445" s="206"/>
      <c r="AT445" s="200" t="s">
        <v>252</v>
      </c>
      <c r="AU445" s="200" t="s">
        <v>98</v>
      </c>
      <c r="AV445" s="13" t="s">
        <v>98</v>
      </c>
      <c r="AW445" s="13" t="s">
        <v>42</v>
      </c>
      <c r="AX445" s="13" t="s">
        <v>88</v>
      </c>
      <c r="AY445" s="200" t="s">
        <v>209</v>
      </c>
    </row>
    <row r="446" spans="1:65" s="14" customFormat="1" ht="11.25">
      <c r="B446" s="207"/>
      <c r="D446" s="199" t="s">
        <v>252</v>
      </c>
      <c r="E446" s="208" t="s">
        <v>1</v>
      </c>
      <c r="F446" s="209" t="s">
        <v>254</v>
      </c>
      <c r="H446" s="210">
        <v>392.017</v>
      </c>
      <c r="I446" s="211"/>
      <c r="L446" s="207"/>
      <c r="M446" s="212"/>
      <c r="N446" s="213"/>
      <c r="O446" s="213"/>
      <c r="P446" s="213"/>
      <c r="Q446" s="213"/>
      <c r="R446" s="213"/>
      <c r="S446" s="213"/>
      <c r="T446" s="214"/>
      <c r="AT446" s="208" t="s">
        <v>252</v>
      </c>
      <c r="AU446" s="208" t="s">
        <v>98</v>
      </c>
      <c r="AV446" s="14" t="s">
        <v>216</v>
      </c>
      <c r="AW446" s="14" t="s">
        <v>42</v>
      </c>
      <c r="AX446" s="14" t="s">
        <v>23</v>
      </c>
      <c r="AY446" s="208" t="s">
        <v>209</v>
      </c>
    </row>
    <row r="447" spans="1:65" s="2" customFormat="1" ht="16.5" customHeight="1">
      <c r="A447" s="36"/>
      <c r="B447" s="155"/>
      <c r="C447" s="186" t="s">
        <v>638</v>
      </c>
      <c r="D447" s="186" t="s">
        <v>211</v>
      </c>
      <c r="E447" s="187" t="s">
        <v>639</v>
      </c>
      <c r="F447" s="188" t="s">
        <v>640</v>
      </c>
      <c r="G447" s="189" t="s">
        <v>444</v>
      </c>
      <c r="H447" s="190">
        <v>392.017</v>
      </c>
      <c r="I447" s="191"/>
      <c r="J447" s="192">
        <f>ROUND(I447*H447,2)</f>
        <v>0</v>
      </c>
      <c r="K447" s="188" t="s">
        <v>215</v>
      </c>
      <c r="L447" s="37"/>
      <c r="M447" s="193" t="s">
        <v>1</v>
      </c>
      <c r="N447" s="194" t="s">
        <v>54</v>
      </c>
      <c r="O447" s="62"/>
      <c r="P447" s="195">
        <f>O447*H447</f>
        <v>0</v>
      </c>
      <c r="Q447" s="195">
        <v>0</v>
      </c>
      <c r="R447" s="195">
        <f>Q447*H447</f>
        <v>0</v>
      </c>
      <c r="S447" s="195">
        <v>0</v>
      </c>
      <c r="T447" s="196">
        <f>S447*H447</f>
        <v>0</v>
      </c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R447" s="197" t="s">
        <v>216</v>
      </c>
      <c r="AT447" s="197" t="s">
        <v>211</v>
      </c>
      <c r="AU447" s="197" t="s">
        <v>98</v>
      </c>
      <c r="AY447" s="18" t="s">
        <v>209</v>
      </c>
      <c r="BE447" s="102">
        <f>IF(N447="základní",J447,0)</f>
        <v>0</v>
      </c>
      <c r="BF447" s="102">
        <f>IF(N447="snížená",J447,0)</f>
        <v>0</v>
      </c>
      <c r="BG447" s="102">
        <f>IF(N447="zákl. přenesená",J447,0)</f>
        <v>0</v>
      </c>
      <c r="BH447" s="102">
        <f>IF(N447="sníž. přenesená",J447,0)</f>
        <v>0</v>
      </c>
      <c r="BI447" s="102">
        <f>IF(N447="nulová",J447,0)</f>
        <v>0</v>
      </c>
      <c r="BJ447" s="18" t="s">
        <v>23</v>
      </c>
      <c r="BK447" s="102">
        <f>ROUND(I447*H447,2)</f>
        <v>0</v>
      </c>
      <c r="BL447" s="18" t="s">
        <v>216</v>
      </c>
      <c r="BM447" s="197" t="s">
        <v>641</v>
      </c>
    </row>
    <row r="448" spans="1:65" s="13" customFormat="1" ht="11.25">
      <c r="B448" s="198"/>
      <c r="D448" s="199" t="s">
        <v>252</v>
      </c>
      <c r="E448" s="200" t="s">
        <v>1</v>
      </c>
      <c r="F448" s="201" t="s">
        <v>642</v>
      </c>
      <c r="H448" s="202">
        <v>392.017</v>
      </c>
      <c r="I448" s="203"/>
      <c r="L448" s="198"/>
      <c r="M448" s="204"/>
      <c r="N448" s="205"/>
      <c r="O448" s="205"/>
      <c r="P448" s="205"/>
      <c r="Q448" s="205"/>
      <c r="R448" s="205"/>
      <c r="S448" s="205"/>
      <c r="T448" s="206"/>
      <c r="AT448" s="200" t="s">
        <v>252</v>
      </c>
      <c r="AU448" s="200" t="s">
        <v>98</v>
      </c>
      <c r="AV448" s="13" t="s">
        <v>98</v>
      </c>
      <c r="AW448" s="13" t="s">
        <v>42</v>
      </c>
      <c r="AX448" s="13" t="s">
        <v>23</v>
      </c>
      <c r="AY448" s="200" t="s">
        <v>209</v>
      </c>
    </row>
    <row r="449" spans="1:65" s="2" customFormat="1" ht="16.5" customHeight="1">
      <c r="A449" s="36"/>
      <c r="B449" s="155"/>
      <c r="C449" s="186" t="s">
        <v>643</v>
      </c>
      <c r="D449" s="186" t="s">
        <v>211</v>
      </c>
      <c r="E449" s="187" t="s">
        <v>644</v>
      </c>
      <c r="F449" s="188" t="s">
        <v>645</v>
      </c>
      <c r="G449" s="189" t="s">
        <v>250</v>
      </c>
      <c r="H449" s="190">
        <v>3.36</v>
      </c>
      <c r="I449" s="191"/>
      <c r="J449" s="192">
        <f>ROUND(I449*H449,2)</f>
        <v>0</v>
      </c>
      <c r="K449" s="188" t="s">
        <v>1</v>
      </c>
      <c r="L449" s="37"/>
      <c r="M449" s="193" t="s">
        <v>1</v>
      </c>
      <c r="N449" s="194" t="s">
        <v>54</v>
      </c>
      <c r="O449" s="62"/>
      <c r="P449" s="195">
        <f>O449*H449</f>
        <v>0</v>
      </c>
      <c r="Q449" s="195">
        <v>0</v>
      </c>
      <c r="R449" s="195">
        <f>Q449*H449</f>
        <v>0</v>
      </c>
      <c r="S449" s="195">
        <v>0</v>
      </c>
      <c r="T449" s="196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97" t="s">
        <v>216</v>
      </c>
      <c r="AT449" s="197" t="s">
        <v>211</v>
      </c>
      <c r="AU449" s="197" t="s">
        <v>98</v>
      </c>
      <c r="AY449" s="18" t="s">
        <v>209</v>
      </c>
      <c r="BE449" s="102">
        <f>IF(N449="základní",J449,0)</f>
        <v>0</v>
      </c>
      <c r="BF449" s="102">
        <f>IF(N449="snížená",J449,0)</f>
        <v>0</v>
      </c>
      <c r="BG449" s="102">
        <f>IF(N449="zákl. přenesená",J449,0)</f>
        <v>0</v>
      </c>
      <c r="BH449" s="102">
        <f>IF(N449="sníž. přenesená",J449,0)</f>
        <v>0</v>
      </c>
      <c r="BI449" s="102">
        <f>IF(N449="nulová",J449,0)</f>
        <v>0</v>
      </c>
      <c r="BJ449" s="18" t="s">
        <v>23</v>
      </c>
      <c r="BK449" s="102">
        <f>ROUND(I449*H449,2)</f>
        <v>0</v>
      </c>
      <c r="BL449" s="18" t="s">
        <v>216</v>
      </c>
      <c r="BM449" s="197" t="s">
        <v>646</v>
      </c>
    </row>
    <row r="450" spans="1:65" s="16" customFormat="1" ht="11.25">
      <c r="B450" s="223"/>
      <c r="D450" s="199" t="s">
        <v>252</v>
      </c>
      <c r="E450" s="224" t="s">
        <v>1</v>
      </c>
      <c r="F450" s="225" t="s">
        <v>453</v>
      </c>
      <c r="H450" s="224" t="s">
        <v>1</v>
      </c>
      <c r="I450" s="226"/>
      <c r="L450" s="223"/>
      <c r="M450" s="227"/>
      <c r="N450" s="228"/>
      <c r="O450" s="228"/>
      <c r="P450" s="228"/>
      <c r="Q450" s="228"/>
      <c r="R450" s="228"/>
      <c r="S450" s="228"/>
      <c r="T450" s="229"/>
      <c r="AT450" s="224" t="s">
        <v>252</v>
      </c>
      <c r="AU450" s="224" t="s">
        <v>98</v>
      </c>
      <c r="AV450" s="16" t="s">
        <v>23</v>
      </c>
      <c r="AW450" s="16" t="s">
        <v>42</v>
      </c>
      <c r="AX450" s="16" t="s">
        <v>88</v>
      </c>
      <c r="AY450" s="224" t="s">
        <v>209</v>
      </c>
    </row>
    <row r="451" spans="1:65" s="13" customFormat="1" ht="11.25">
      <c r="B451" s="198"/>
      <c r="D451" s="199" t="s">
        <v>252</v>
      </c>
      <c r="E451" s="200" t="s">
        <v>1</v>
      </c>
      <c r="F451" s="201" t="s">
        <v>647</v>
      </c>
      <c r="H451" s="202">
        <v>3.36</v>
      </c>
      <c r="I451" s="203"/>
      <c r="L451" s="198"/>
      <c r="M451" s="204"/>
      <c r="N451" s="205"/>
      <c r="O451" s="205"/>
      <c r="P451" s="205"/>
      <c r="Q451" s="205"/>
      <c r="R451" s="205"/>
      <c r="S451" s="205"/>
      <c r="T451" s="206"/>
      <c r="AT451" s="200" t="s">
        <v>252</v>
      </c>
      <c r="AU451" s="200" t="s">
        <v>98</v>
      </c>
      <c r="AV451" s="13" t="s">
        <v>98</v>
      </c>
      <c r="AW451" s="13" t="s">
        <v>42</v>
      </c>
      <c r="AX451" s="13" t="s">
        <v>23</v>
      </c>
      <c r="AY451" s="200" t="s">
        <v>209</v>
      </c>
    </row>
    <row r="452" spans="1:65" s="2" customFormat="1" ht="21.75" customHeight="1">
      <c r="A452" s="36"/>
      <c r="B452" s="155"/>
      <c r="C452" s="186" t="s">
        <v>648</v>
      </c>
      <c r="D452" s="186" t="s">
        <v>211</v>
      </c>
      <c r="E452" s="187" t="s">
        <v>649</v>
      </c>
      <c r="F452" s="188" t="s">
        <v>650</v>
      </c>
      <c r="G452" s="189" t="s">
        <v>250</v>
      </c>
      <c r="H452" s="190">
        <v>4.1909999999999998</v>
      </c>
      <c r="I452" s="191"/>
      <c r="J452" s="192">
        <f>ROUND(I452*H452,2)</f>
        <v>0</v>
      </c>
      <c r="K452" s="188" t="s">
        <v>1</v>
      </c>
      <c r="L452" s="37"/>
      <c r="M452" s="193" t="s">
        <v>1</v>
      </c>
      <c r="N452" s="194" t="s">
        <v>54</v>
      </c>
      <c r="O452" s="62"/>
      <c r="P452" s="195">
        <f>O452*H452</f>
        <v>0</v>
      </c>
      <c r="Q452" s="195">
        <v>0</v>
      </c>
      <c r="R452" s="195">
        <f>Q452*H452</f>
        <v>0</v>
      </c>
      <c r="S452" s="195">
        <v>0</v>
      </c>
      <c r="T452" s="196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7" t="s">
        <v>216</v>
      </c>
      <c r="AT452" s="197" t="s">
        <v>211</v>
      </c>
      <c r="AU452" s="197" t="s">
        <v>98</v>
      </c>
      <c r="AY452" s="18" t="s">
        <v>209</v>
      </c>
      <c r="BE452" s="102">
        <f>IF(N452="základní",J452,0)</f>
        <v>0</v>
      </c>
      <c r="BF452" s="102">
        <f>IF(N452="snížená",J452,0)</f>
        <v>0</v>
      </c>
      <c r="BG452" s="102">
        <f>IF(N452="zákl. přenesená",J452,0)</f>
        <v>0</v>
      </c>
      <c r="BH452" s="102">
        <f>IF(N452="sníž. přenesená",J452,0)</f>
        <v>0</v>
      </c>
      <c r="BI452" s="102">
        <f>IF(N452="nulová",J452,0)</f>
        <v>0</v>
      </c>
      <c r="BJ452" s="18" t="s">
        <v>23</v>
      </c>
      <c r="BK452" s="102">
        <f>ROUND(I452*H452,2)</f>
        <v>0</v>
      </c>
      <c r="BL452" s="18" t="s">
        <v>216</v>
      </c>
      <c r="BM452" s="197" t="s">
        <v>651</v>
      </c>
    </row>
    <row r="453" spans="1:65" s="16" customFormat="1" ht="11.25">
      <c r="B453" s="223"/>
      <c r="D453" s="199" t="s">
        <v>252</v>
      </c>
      <c r="E453" s="224" t="s">
        <v>1</v>
      </c>
      <c r="F453" s="225" t="s">
        <v>652</v>
      </c>
      <c r="H453" s="224" t="s">
        <v>1</v>
      </c>
      <c r="I453" s="226"/>
      <c r="L453" s="223"/>
      <c r="M453" s="227"/>
      <c r="N453" s="228"/>
      <c r="O453" s="228"/>
      <c r="P453" s="228"/>
      <c r="Q453" s="228"/>
      <c r="R453" s="228"/>
      <c r="S453" s="228"/>
      <c r="T453" s="229"/>
      <c r="AT453" s="224" t="s">
        <v>252</v>
      </c>
      <c r="AU453" s="224" t="s">
        <v>98</v>
      </c>
      <c r="AV453" s="16" t="s">
        <v>23</v>
      </c>
      <c r="AW453" s="16" t="s">
        <v>42</v>
      </c>
      <c r="AX453" s="16" t="s">
        <v>88</v>
      </c>
      <c r="AY453" s="224" t="s">
        <v>209</v>
      </c>
    </row>
    <row r="454" spans="1:65" s="16" customFormat="1" ht="11.25">
      <c r="B454" s="223"/>
      <c r="D454" s="199" t="s">
        <v>252</v>
      </c>
      <c r="E454" s="224" t="s">
        <v>1</v>
      </c>
      <c r="F454" s="225" t="s">
        <v>453</v>
      </c>
      <c r="H454" s="224" t="s">
        <v>1</v>
      </c>
      <c r="I454" s="226"/>
      <c r="L454" s="223"/>
      <c r="M454" s="227"/>
      <c r="N454" s="228"/>
      <c r="O454" s="228"/>
      <c r="P454" s="228"/>
      <c r="Q454" s="228"/>
      <c r="R454" s="228"/>
      <c r="S454" s="228"/>
      <c r="T454" s="229"/>
      <c r="AT454" s="224" t="s">
        <v>252</v>
      </c>
      <c r="AU454" s="224" t="s">
        <v>98</v>
      </c>
      <c r="AV454" s="16" t="s">
        <v>23</v>
      </c>
      <c r="AW454" s="16" t="s">
        <v>42</v>
      </c>
      <c r="AX454" s="16" t="s">
        <v>88</v>
      </c>
      <c r="AY454" s="224" t="s">
        <v>209</v>
      </c>
    </row>
    <row r="455" spans="1:65" s="13" customFormat="1" ht="11.25">
      <c r="B455" s="198"/>
      <c r="D455" s="199" t="s">
        <v>252</v>
      </c>
      <c r="E455" s="200" t="s">
        <v>1</v>
      </c>
      <c r="F455" s="201" t="s">
        <v>653</v>
      </c>
      <c r="H455" s="202">
        <v>4.1909999999999998</v>
      </c>
      <c r="I455" s="203"/>
      <c r="L455" s="198"/>
      <c r="M455" s="204"/>
      <c r="N455" s="205"/>
      <c r="O455" s="205"/>
      <c r="P455" s="205"/>
      <c r="Q455" s="205"/>
      <c r="R455" s="205"/>
      <c r="S455" s="205"/>
      <c r="T455" s="206"/>
      <c r="AT455" s="200" t="s">
        <v>252</v>
      </c>
      <c r="AU455" s="200" t="s">
        <v>98</v>
      </c>
      <c r="AV455" s="13" t="s">
        <v>98</v>
      </c>
      <c r="AW455" s="13" t="s">
        <v>42</v>
      </c>
      <c r="AX455" s="13" t="s">
        <v>88</v>
      </c>
      <c r="AY455" s="200" t="s">
        <v>209</v>
      </c>
    </row>
    <row r="456" spans="1:65" s="14" customFormat="1" ht="11.25">
      <c r="B456" s="207"/>
      <c r="D456" s="199" t="s">
        <v>252</v>
      </c>
      <c r="E456" s="208" t="s">
        <v>158</v>
      </c>
      <c r="F456" s="209" t="s">
        <v>254</v>
      </c>
      <c r="H456" s="210">
        <v>4.1909999999999998</v>
      </c>
      <c r="I456" s="211"/>
      <c r="L456" s="207"/>
      <c r="M456" s="212"/>
      <c r="N456" s="213"/>
      <c r="O456" s="213"/>
      <c r="P456" s="213"/>
      <c r="Q456" s="213"/>
      <c r="R456" s="213"/>
      <c r="S456" s="213"/>
      <c r="T456" s="214"/>
      <c r="AT456" s="208" t="s">
        <v>252</v>
      </c>
      <c r="AU456" s="208" t="s">
        <v>98</v>
      </c>
      <c r="AV456" s="14" t="s">
        <v>216</v>
      </c>
      <c r="AW456" s="14" t="s">
        <v>42</v>
      </c>
      <c r="AX456" s="14" t="s">
        <v>23</v>
      </c>
      <c r="AY456" s="208" t="s">
        <v>209</v>
      </c>
    </row>
    <row r="457" spans="1:65" s="2" customFormat="1" ht="16.5" customHeight="1">
      <c r="A457" s="36"/>
      <c r="B457" s="155"/>
      <c r="C457" s="230" t="s">
        <v>654</v>
      </c>
      <c r="D457" s="230" t="s">
        <v>615</v>
      </c>
      <c r="E457" s="231" t="s">
        <v>655</v>
      </c>
      <c r="F457" s="232" t="s">
        <v>656</v>
      </c>
      <c r="G457" s="233" t="s">
        <v>657</v>
      </c>
      <c r="H457" s="234">
        <v>0.151</v>
      </c>
      <c r="I457" s="235"/>
      <c r="J457" s="236">
        <f>ROUND(I457*H457,2)</f>
        <v>0</v>
      </c>
      <c r="K457" s="232" t="s">
        <v>215</v>
      </c>
      <c r="L457" s="237"/>
      <c r="M457" s="238" t="s">
        <v>1</v>
      </c>
      <c r="N457" s="239" t="s">
        <v>54</v>
      </c>
      <c r="O457" s="62"/>
      <c r="P457" s="195">
        <f>O457*H457</f>
        <v>0</v>
      </c>
      <c r="Q457" s="195">
        <v>1E-3</v>
      </c>
      <c r="R457" s="195">
        <f>Q457*H457</f>
        <v>1.5100000000000001E-4</v>
      </c>
      <c r="S457" s="195">
        <v>0</v>
      </c>
      <c r="T457" s="196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7" t="s">
        <v>240</v>
      </c>
      <c r="AT457" s="197" t="s">
        <v>615</v>
      </c>
      <c r="AU457" s="197" t="s">
        <v>98</v>
      </c>
      <c r="AY457" s="18" t="s">
        <v>209</v>
      </c>
      <c r="BE457" s="102">
        <f>IF(N457="základní",J457,0)</f>
        <v>0</v>
      </c>
      <c r="BF457" s="102">
        <f>IF(N457="snížená",J457,0)</f>
        <v>0</v>
      </c>
      <c r="BG457" s="102">
        <f>IF(N457="zákl. přenesená",J457,0)</f>
        <v>0</v>
      </c>
      <c r="BH457" s="102">
        <f>IF(N457="sníž. přenesená",J457,0)</f>
        <v>0</v>
      </c>
      <c r="BI457" s="102">
        <f>IF(N457="nulová",J457,0)</f>
        <v>0</v>
      </c>
      <c r="BJ457" s="18" t="s">
        <v>23</v>
      </c>
      <c r="BK457" s="102">
        <f>ROUND(I457*H457,2)</f>
        <v>0</v>
      </c>
      <c r="BL457" s="18" t="s">
        <v>216</v>
      </c>
      <c r="BM457" s="197" t="s">
        <v>658</v>
      </c>
    </row>
    <row r="458" spans="1:65" s="13" customFormat="1" ht="11.25">
      <c r="B458" s="198"/>
      <c r="D458" s="199" t="s">
        <v>252</v>
      </c>
      <c r="E458" s="200" t="s">
        <v>1</v>
      </c>
      <c r="F458" s="201" t="s">
        <v>659</v>
      </c>
      <c r="H458" s="202">
        <v>0.151</v>
      </c>
      <c r="I458" s="203"/>
      <c r="L458" s="198"/>
      <c r="M458" s="204"/>
      <c r="N458" s="205"/>
      <c r="O458" s="205"/>
      <c r="P458" s="205"/>
      <c r="Q458" s="205"/>
      <c r="R458" s="205"/>
      <c r="S458" s="205"/>
      <c r="T458" s="206"/>
      <c r="AT458" s="200" t="s">
        <v>252</v>
      </c>
      <c r="AU458" s="200" t="s">
        <v>98</v>
      </c>
      <c r="AV458" s="13" t="s">
        <v>98</v>
      </c>
      <c r="AW458" s="13" t="s">
        <v>42</v>
      </c>
      <c r="AX458" s="13" t="s">
        <v>23</v>
      </c>
      <c r="AY458" s="200" t="s">
        <v>209</v>
      </c>
    </row>
    <row r="459" spans="1:65" s="2" customFormat="1" ht="21.75" customHeight="1">
      <c r="A459" s="36"/>
      <c r="B459" s="155"/>
      <c r="C459" s="186" t="s">
        <v>660</v>
      </c>
      <c r="D459" s="186" t="s">
        <v>211</v>
      </c>
      <c r="E459" s="187" t="s">
        <v>661</v>
      </c>
      <c r="F459" s="188" t="s">
        <v>662</v>
      </c>
      <c r="G459" s="189" t="s">
        <v>250</v>
      </c>
      <c r="H459" s="190">
        <v>4.1909999999999998</v>
      </c>
      <c r="I459" s="191"/>
      <c r="J459" s="192">
        <f>ROUND(I459*H459,2)</f>
        <v>0</v>
      </c>
      <c r="K459" s="188" t="s">
        <v>1</v>
      </c>
      <c r="L459" s="37"/>
      <c r="M459" s="193" t="s">
        <v>1</v>
      </c>
      <c r="N459" s="194" t="s">
        <v>54</v>
      </c>
      <c r="O459" s="62"/>
      <c r="P459" s="195">
        <f>O459*H459</f>
        <v>0</v>
      </c>
      <c r="Q459" s="195">
        <v>0</v>
      </c>
      <c r="R459" s="195">
        <f>Q459*H459</f>
        <v>0</v>
      </c>
      <c r="S459" s="195">
        <v>0</v>
      </c>
      <c r="T459" s="196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97" t="s">
        <v>216</v>
      </c>
      <c r="AT459" s="197" t="s">
        <v>211</v>
      </c>
      <c r="AU459" s="197" t="s">
        <v>98</v>
      </c>
      <c r="AY459" s="18" t="s">
        <v>209</v>
      </c>
      <c r="BE459" s="102">
        <f>IF(N459="základní",J459,0)</f>
        <v>0</v>
      </c>
      <c r="BF459" s="102">
        <f>IF(N459="snížená",J459,0)</f>
        <v>0</v>
      </c>
      <c r="BG459" s="102">
        <f>IF(N459="zákl. přenesená",J459,0)</f>
        <v>0</v>
      </c>
      <c r="BH459" s="102">
        <f>IF(N459="sníž. přenesená",J459,0)</f>
        <v>0</v>
      </c>
      <c r="BI459" s="102">
        <f>IF(N459="nulová",J459,0)</f>
        <v>0</v>
      </c>
      <c r="BJ459" s="18" t="s">
        <v>23</v>
      </c>
      <c r="BK459" s="102">
        <f>ROUND(I459*H459,2)</f>
        <v>0</v>
      </c>
      <c r="BL459" s="18" t="s">
        <v>216</v>
      </c>
      <c r="BM459" s="197" t="s">
        <v>663</v>
      </c>
    </row>
    <row r="460" spans="1:65" s="13" customFormat="1" ht="11.25">
      <c r="B460" s="198"/>
      <c r="D460" s="199" t="s">
        <v>252</v>
      </c>
      <c r="E460" s="200" t="s">
        <v>1</v>
      </c>
      <c r="F460" s="201" t="s">
        <v>158</v>
      </c>
      <c r="H460" s="202">
        <v>4.1909999999999998</v>
      </c>
      <c r="I460" s="203"/>
      <c r="L460" s="198"/>
      <c r="M460" s="204"/>
      <c r="N460" s="205"/>
      <c r="O460" s="205"/>
      <c r="P460" s="205"/>
      <c r="Q460" s="205"/>
      <c r="R460" s="205"/>
      <c r="S460" s="205"/>
      <c r="T460" s="206"/>
      <c r="AT460" s="200" t="s">
        <v>252</v>
      </c>
      <c r="AU460" s="200" t="s">
        <v>98</v>
      </c>
      <c r="AV460" s="13" t="s">
        <v>98</v>
      </c>
      <c r="AW460" s="13" t="s">
        <v>42</v>
      </c>
      <c r="AX460" s="13" t="s">
        <v>23</v>
      </c>
      <c r="AY460" s="200" t="s">
        <v>209</v>
      </c>
    </row>
    <row r="461" spans="1:65" s="12" customFormat="1" ht="22.9" customHeight="1">
      <c r="B461" s="173"/>
      <c r="D461" s="174" t="s">
        <v>87</v>
      </c>
      <c r="E461" s="184" t="s">
        <v>98</v>
      </c>
      <c r="F461" s="184" t="s">
        <v>664</v>
      </c>
      <c r="I461" s="176"/>
      <c r="J461" s="185">
        <f>BK461</f>
        <v>0</v>
      </c>
      <c r="L461" s="173"/>
      <c r="M461" s="178"/>
      <c r="N461" s="179"/>
      <c r="O461" s="179"/>
      <c r="P461" s="180">
        <f>SUM(P462:P469)</f>
        <v>0</v>
      </c>
      <c r="Q461" s="179"/>
      <c r="R461" s="180">
        <f>SUM(R462:R469)</f>
        <v>1.0799021999999998</v>
      </c>
      <c r="S461" s="179"/>
      <c r="T461" s="181">
        <f>SUM(T462:T469)</f>
        <v>0</v>
      </c>
      <c r="AR461" s="174" t="s">
        <v>23</v>
      </c>
      <c r="AT461" s="182" t="s">
        <v>87</v>
      </c>
      <c r="AU461" s="182" t="s">
        <v>23</v>
      </c>
      <c r="AY461" s="174" t="s">
        <v>209</v>
      </c>
      <c r="BK461" s="183">
        <f>SUM(BK462:BK469)</f>
        <v>0</v>
      </c>
    </row>
    <row r="462" spans="1:65" s="2" customFormat="1" ht="16.5" customHeight="1">
      <c r="A462" s="36"/>
      <c r="B462" s="155"/>
      <c r="C462" s="186" t="s">
        <v>665</v>
      </c>
      <c r="D462" s="186" t="s">
        <v>211</v>
      </c>
      <c r="E462" s="187" t="s">
        <v>666</v>
      </c>
      <c r="F462" s="188" t="s">
        <v>667</v>
      </c>
      <c r="G462" s="189" t="s">
        <v>262</v>
      </c>
      <c r="H462" s="190">
        <v>39.78</v>
      </c>
      <c r="I462" s="191"/>
      <c r="J462" s="192">
        <f>ROUND(I462*H462,2)</f>
        <v>0</v>
      </c>
      <c r="K462" s="188" t="s">
        <v>1</v>
      </c>
      <c r="L462" s="37"/>
      <c r="M462" s="193" t="s">
        <v>1</v>
      </c>
      <c r="N462" s="194" t="s">
        <v>54</v>
      </c>
      <c r="O462" s="62"/>
      <c r="P462" s="195">
        <f>O462*H462</f>
        <v>0</v>
      </c>
      <c r="Q462" s="195">
        <v>4.8999999999999998E-4</v>
      </c>
      <c r="R462" s="195">
        <f>Q462*H462</f>
        <v>1.9492200000000001E-2</v>
      </c>
      <c r="S462" s="195">
        <v>0</v>
      </c>
      <c r="T462" s="196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97" t="s">
        <v>216</v>
      </c>
      <c r="AT462" s="197" t="s">
        <v>211</v>
      </c>
      <c r="AU462" s="197" t="s">
        <v>98</v>
      </c>
      <c r="AY462" s="18" t="s">
        <v>209</v>
      </c>
      <c r="BE462" s="102">
        <f>IF(N462="základní",J462,0)</f>
        <v>0</v>
      </c>
      <c r="BF462" s="102">
        <f>IF(N462="snížená",J462,0)</f>
        <v>0</v>
      </c>
      <c r="BG462" s="102">
        <f>IF(N462="zákl. přenesená",J462,0)</f>
        <v>0</v>
      </c>
      <c r="BH462" s="102">
        <f>IF(N462="sníž. přenesená",J462,0)</f>
        <v>0</v>
      </c>
      <c r="BI462" s="102">
        <f>IF(N462="nulová",J462,0)</f>
        <v>0</v>
      </c>
      <c r="BJ462" s="18" t="s">
        <v>23</v>
      </c>
      <c r="BK462" s="102">
        <f>ROUND(I462*H462,2)</f>
        <v>0</v>
      </c>
      <c r="BL462" s="18" t="s">
        <v>216</v>
      </c>
      <c r="BM462" s="197" t="s">
        <v>668</v>
      </c>
    </row>
    <row r="463" spans="1:65" s="13" customFormat="1" ht="11.25">
      <c r="B463" s="198"/>
      <c r="D463" s="199" t="s">
        <v>252</v>
      </c>
      <c r="E463" s="200" t="s">
        <v>1</v>
      </c>
      <c r="F463" s="201" t="s">
        <v>669</v>
      </c>
      <c r="H463" s="202">
        <v>39.78</v>
      </c>
      <c r="I463" s="203"/>
      <c r="L463" s="198"/>
      <c r="M463" s="204"/>
      <c r="N463" s="205"/>
      <c r="O463" s="205"/>
      <c r="P463" s="205"/>
      <c r="Q463" s="205"/>
      <c r="R463" s="205"/>
      <c r="S463" s="205"/>
      <c r="T463" s="206"/>
      <c r="AT463" s="200" t="s">
        <v>252</v>
      </c>
      <c r="AU463" s="200" t="s">
        <v>98</v>
      </c>
      <c r="AV463" s="13" t="s">
        <v>98</v>
      </c>
      <c r="AW463" s="13" t="s">
        <v>42</v>
      </c>
      <c r="AX463" s="13" t="s">
        <v>88</v>
      </c>
      <c r="AY463" s="200" t="s">
        <v>209</v>
      </c>
    </row>
    <row r="464" spans="1:65" s="14" customFormat="1" ht="11.25">
      <c r="B464" s="207"/>
      <c r="D464" s="199" t="s">
        <v>252</v>
      </c>
      <c r="E464" s="208" t="s">
        <v>137</v>
      </c>
      <c r="F464" s="209" t="s">
        <v>254</v>
      </c>
      <c r="H464" s="210">
        <v>39.78</v>
      </c>
      <c r="I464" s="211"/>
      <c r="L464" s="207"/>
      <c r="M464" s="212"/>
      <c r="N464" s="213"/>
      <c r="O464" s="213"/>
      <c r="P464" s="213"/>
      <c r="Q464" s="213"/>
      <c r="R464" s="213"/>
      <c r="S464" s="213"/>
      <c r="T464" s="214"/>
      <c r="AT464" s="208" t="s">
        <v>252</v>
      </c>
      <c r="AU464" s="208" t="s">
        <v>98</v>
      </c>
      <c r="AV464" s="14" t="s">
        <v>216</v>
      </c>
      <c r="AW464" s="14" t="s">
        <v>42</v>
      </c>
      <c r="AX464" s="14" t="s">
        <v>23</v>
      </c>
      <c r="AY464" s="208" t="s">
        <v>209</v>
      </c>
    </row>
    <row r="465" spans="1:65" s="2" customFormat="1" ht="16.5" customHeight="1">
      <c r="A465" s="36"/>
      <c r="B465" s="155"/>
      <c r="C465" s="186" t="s">
        <v>670</v>
      </c>
      <c r="D465" s="186" t="s">
        <v>211</v>
      </c>
      <c r="E465" s="187" t="s">
        <v>671</v>
      </c>
      <c r="F465" s="188" t="s">
        <v>672</v>
      </c>
      <c r="G465" s="189" t="s">
        <v>262</v>
      </c>
      <c r="H465" s="190">
        <v>3</v>
      </c>
      <c r="I465" s="191"/>
      <c r="J465" s="192">
        <f>ROUND(I465*H465,2)</f>
        <v>0</v>
      </c>
      <c r="K465" s="188" t="s">
        <v>215</v>
      </c>
      <c r="L465" s="37"/>
      <c r="M465" s="193" t="s">
        <v>1</v>
      </c>
      <c r="N465" s="194" t="s">
        <v>54</v>
      </c>
      <c r="O465" s="62"/>
      <c r="P465" s="195">
        <f>O465*H465</f>
        <v>0</v>
      </c>
      <c r="Q465" s="195">
        <v>1.916E-2</v>
      </c>
      <c r="R465" s="195">
        <f>Q465*H465</f>
        <v>5.7480000000000003E-2</v>
      </c>
      <c r="S465" s="195">
        <v>0</v>
      </c>
      <c r="T465" s="196">
        <f>S465*H465</f>
        <v>0</v>
      </c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R465" s="197" t="s">
        <v>216</v>
      </c>
      <c r="AT465" s="197" t="s">
        <v>211</v>
      </c>
      <c r="AU465" s="197" t="s">
        <v>98</v>
      </c>
      <c r="AY465" s="18" t="s">
        <v>209</v>
      </c>
      <c r="BE465" s="102">
        <f>IF(N465="základní",J465,0)</f>
        <v>0</v>
      </c>
      <c r="BF465" s="102">
        <f>IF(N465="snížená",J465,0)</f>
        <v>0</v>
      </c>
      <c r="BG465" s="102">
        <f>IF(N465="zákl. přenesená",J465,0)</f>
        <v>0</v>
      </c>
      <c r="BH465" s="102">
        <f>IF(N465="sníž. přenesená",J465,0)</f>
        <v>0</v>
      </c>
      <c r="BI465" s="102">
        <f>IF(N465="nulová",J465,0)</f>
        <v>0</v>
      </c>
      <c r="BJ465" s="18" t="s">
        <v>23</v>
      </c>
      <c r="BK465" s="102">
        <f>ROUND(I465*H465,2)</f>
        <v>0</v>
      </c>
      <c r="BL465" s="18" t="s">
        <v>216</v>
      </c>
      <c r="BM465" s="197" t="s">
        <v>673</v>
      </c>
    </row>
    <row r="466" spans="1:65" s="16" customFormat="1" ht="11.25">
      <c r="B466" s="223"/>
      <c r="D466" s="199" t="s">
        <v>252</v>
      </c>
      <c r="E466" s="224" t="s">
        <v>1</v>
      </c>
      <c r="F466" s="225" t="s">
        <v>674</v>
      </c>
      <c r="H466" s="224" t="s">
        <v>1</v>
      </c>
      <c r="I466" s="226"/>
      <c r="L466" s="223"/>
      <c r="M466" s="227"/>
      <c r="N466" s="228"/>
      <c r="O466" s="228"/>
      <c r="P466" s="228"/>
      <c r="Q466" s="228"/>
      <c r="R466" s="228"/>
      <c r="S466" s="228"/>
      <c r="T466" s="229"/>
      <c r="AT466" s="224" t="s">
        <v>252</v>
      </c>
      <c r="AU466" s="224" t="s">
        <v>98</v>
      </c>
      <c r="AV466" s="16" t="s">
        <v>23</v>
      </c>
      <c r="AW466" s="16" t="s">
        <v>42</v>
      </c>
      <c r="AX466" s="16" t="s">
        <v>88</v>
      </c>
      <c r="AY466" s="224" t="s">
        <v>209</v>
      </c>
    </row>
    <row r="467" spans="1:65" s="13" customFormat="1" ht="11.25">
      <c r="B467" s="198"/>
      <c r="D467" s="199" t="s">
        <v>252</v>
      </c>
      <c r="E467" s="200" t="s">
        <v>1</v>
      </c>
      <c r="F467" s="201" t="s">
        <v>675</v>
      </c>
      <c r="H467" s="202">
        <v>3</v>
      </c>
      <c r="I467" s="203"/>
      <c r="L467" s="198"/>
      <c r="M467" s="204"/>
      <c r="N467" s="205"/>
      <c r="O467" s="205"/>
      <c r="P467" s="205"/>
      <c r="Q467" s="205"/>
      <c r="R467" s="205"/>
      <c r="S467" s="205"/>
      <c r="T467" s="206"/>
      <c r="AT467" s="200" t="s">
        <v>252</v>
      </c>
      <c r="AU467" s="200" t="s">
        <v>98</v>
      </c>
      <c r="AV467" s="13" t="s">
        <v>98</v>
      </c>
      <c r="AW467" s="13" t="s">
        <v>42</v>
      </c>
      <c r="AX467" s="13" t="s">
        <v>23</v>
      </c>
      <c r="AY467" s="200" t="s">
        <v>209</v>
      </c>
    </row>
    <row r="468" spans="1:65" s="2" customFormat="1" ht="16.5" customHeight="1">
      <c r="A468" s="36"/>
      <c r="B468" s="155"/>
      <c r="C468" s="230" t="s">
        <v>676</v>
      </c>
      <c r="D468" s="230" t="s">
        <v>615</v>
      </c>
      <c r="E468" s="231" t="s">
        <v>677</v>
      </c>
      <c r="F468" s="232" t="s">
        <v>678</v>
      </c>
      <c r="G468" s="233" t="s">
        <v>214</v>
      </c>
      <c r="H468" s="234">
        <v>3.03</v>
      </c>
      <c r="I468" s="235"/>
      <c r="J468" s="236">
        <f>ROUND(I468*H468,2)</f>
        <v>0</v>
      </c>
      <c r="K468" s="232" t="s">
        <v>1</v>
      </c>
      <c r="L468" s="237"/>
      <c r="M468" s="238" t="s">
        <v>1</v>
      </c>
      <c r="N468" s="239" t="s">
        <v>54</v>
      </c>
      <c r="O468" s="62"/>
      <c r="P468" s="195">
        <f>O468*H468</f>
        <v>0</v>
      </c>
      <c r="Q468" s="195">
        <v>0.33100000000000002</v>
      </c>
      <c r="R468" s="195">
        <f>Q468*H468</f>
        <v>1.0029299999999999</v>
      </c>
      <c r="S468" s="195">
        <v>0</v>
      </c>
      <c r="T468" s="196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7" t="s">
        <v>240</v>
      </c>
      <c r="AT468" s="197" t="s">
        <v>615</v>
      </c>
      <c r="AU468" s="197" t="s">
        <v>98</v>
      </c>
      <c r="AY468" s="18" t="s">
        <v>209</v>
      </c>
      <c r="BE468" s="102">
        <f>IF(N468="základní",J468,0)</f>
        <v>0</v>
      </c>
      <c r="BF468" s="102">
        <f>IF(N468="snížená",J468,0)</f>
        <v>0</v>
      </c>
      <c r="BG468" s="102">
        <f>IF(N468="zákl. přenesená",J468,0)</f>
        <v>0</v>
      </c>
      <c r="BH468" s="102">
        <f>IF(N468="sníž. přenesená",J468,0)</f>
        <v>0</v>
      </c>
      <c r="BI468" s="102">
        <f>IF(N468="nulová",J468,0)</f>
        <v>0</v>
      </c>
      <c r="BJ468" s="18" t="s">
        <v>23</v>
      </c>
      <c r="BK468" s="102">
        <f>ROUND(I468*H468,2)</f>
        <v>0</v>
      </c>
      <c r="BL468" s="18" t="s">
        <v>216</v>
      </c>
      <c r="BM468" s="197" t="s">
        <v>679</v>
      </c>
    </row>
    <row r="469" spans="1:65" s="13" customFormat="1" ht="11.25">
      <c r="B469" s="198"/>
      <c r="D469" s="199" t="s">
        <v>252</v>
      </c>
      <c r="F469" s="201" t="s">
        <v>680</v>
      </c>
      <c r="H469" s="202">
        <v>3.03</v>
      </c>
      <c r="I469" s="203"/>
      <c r="L469" s="198"/>
      <c r="M469" s="204"/>
      <c r="N469" s="205"/>
      <c r="O469" s="205"/>
      <c r="P469" s="205"/>
      <c r="Q469" s="205"/>
      <c r="R469" s="205"/>
      <c r="S469" s="205"/>
      <c r="T469" s="206"/>
      <c r="AT469" s="200" t="s">
        <v>252</v>
      </c>
      <c r="AU469" s="200" t="s">
        <v>98</v>
      </c>
      <c r="AV469" s="13" t="s">
        <v>98</v>
      </c>
      <c r="AW469" s="13" t="s">
        <v>3</v>
      </c>
      <c r="AX469" s="13" t="s">
        <v>23</v>
      </c>
      <c r="AY469" s="200" t="s">
        <v>209</v>
      </c>
    </row>
    <row r="470" spans="1:65" s="12" customFormat="1" ht="22.9" customHeight="1">
      <c r="B470" s="173"/>
      <c r="D470" s="174" t="s">
        <v>87</v>
      </c>
      <c r="E470" s="184" t="s">
        <v>221</v>
      </c>
      <c r="F470" s="184" t="s">
        <v>681</v>
      </c>
      <c r="I470" s="176"/>
      <c r="J470" s="185">
        <f>BK470</f>
        <v>0</v>
      </c>
      <c r="L470" s="173"/>
      <c r="M470" s="178"/>
      <c r="N470" s="179"/>
      <c r="O470" s="179"/>
      <c r="P470" s="180">
        <f>SUM(P471:P492)</f>
        <v>0</v>
      </c>
      <c r="Q470" s="179"/>
      <c r="R470" s="180">
        <f>SUM(R471:R492)</f>
        <v>0</v>
      </c>
      <c r="S470" s="179"/>
      <c r="T470" s="181">
        <f>SUM(T471:T492)</f>
        <v>0</v>
      </c>
      <c r="AR470" s="174" t="s">
        <v>23</v>
      </c>
      <c r="AT470" s="182" t="s">
        <v>87</v>
      </c>
      <c r="AU470" s="182" t="s">
        <v>23</v>
      </c>
      <c r="AY470" s="174" t="s">
        <v>209</v>
      </c>
      <c r="BK470" s="183">
        <f>SUM(BK471:BK492)</f>
        <v>0</v>
      </c>
    </row>
    <row r="471" spans="1:65" s="2" customFormat="1" ht="16.5" customHeight="1">
      <c r="A471" s="36"/>
      <c r="B471" s="155"/>
      <c r="C471" s="186" t="s">
        <v>682</v>
      </c>
      <c r="D471" s="186" t="s">
        <v>211</v>
      </c>
      <c r="E471" s="187" t="s">
        <v>683</v>
      </c>
      <c r="F471" s="188" t="s">
        <v>684</v>
      </c>
      <c r="G471" s="189" t="s">
        <v>444</v>
      </c>
      <c r="H471" s="190">
        <v>19.355</v>
      </c>
      <c r="I471" s="191"/>
      <c r="J471" s="192">
        <f>ROUND(I471*H471,2)</f>
        <v>0</v>
      </c>
      <c r="K471" s="188" t="s">
        <v>215</v>
      </c>
      <c r="L471" s="37"/>
      <c r="M471" s="193" t="s">
        <v>1</v>
      </c>
      <c r="N471" s="194" t="s">
        <v>54</v>
      </c>
      <c r="O471" s="62"/>
      <c r="P471" s="195">
        <f>O471*H471</f>
        <v>0</v>
      </c>
      <c r="Q471" s="195">
        <v>0</v>
      </c>
      <c r="R471" s="195">
        <f>Q471*H471</f>
        <v>0</v>
      </c>
      <c r="S471" s="195">
        <v>0</v>
      </c>
      <c r="T471" s="196">
        <f>S471*H471</f>
        <v>0</v>
      </c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R471" s="197" t="s">
        <v>216</v>
      </c>
      <c r="AT471" s="197" t="s">
        <v>211</v>
      </c>
      <c r="AU471" s="197" t="s">
        <v>98</v>
      </c>
      <c r="AY471" s="18" t="s">
        <v>209</v>
      </c>
      <c r="BE471" s="102">
        <f>IF(N471="základní",J471,0)</f>
        <v>0</v>
      </c>
      <c r="BF471" s="102">
        <f>IF(N471="snížená",J471,0)</f>
        <v>0</v>
      </c>
      <c r="BG471" s="102">
        <f>IF(N471="zákl. přenesená",J471,0)</f>
        <v>0</v>
      </c>
      <c r="BH471" s="102">
        <f>IF(N471="sníž. přenesená",J471,0)</f>
        <v>0</v>
      </c>
      <c r="BI471" s="102">
        <f>IF(N471="nulová",J471,0)</f>
        <v>0</v>
      </c>
      <c r="BJ471" s="18" t="s">
        <v>23</v>
      </c>
      <c r="BK471" s="102">
        <f>ROUND(I471*H471,2)</f>
        <v>0</v>
      </c>
      <c r="BL471" s="18" t="s">
        <v>216</v>
      </c>
      <c r="BM471" s="197" t="s">
        <v>685</v>
      </c>
    </row>
    <row r="472" spans="1:65" s="13" customFormat="1" ht="11.25">
      <c r="B472" s="198"/>
      <c r="D472" s="199" t="s">
        <v>252</v>
      </c>
      <c r="E472" s="200" t="s">
        <v>1</v>
      </c>
      <c r="F472" s="201" t="s">
        <v>686</v>
      </c>
      <c r="H472" s="202">
        <v>13.553000000000001</v>
      </c>
      <c r="I472" s="203"/>
      <c r="L472" s="198"/>
      <c r="M472" s="204"/>
      <c r="N472" s="205"/>
      <c r="O472" s="205"/>
      <c r="P472" s="205"/>
      <c r="Q472" s="205"/>
      <c r="R472" s="205"/>
      <c r="S472" s="205"/>
      <c r="T472" s="206"/>
      <c r="AT472" s="200" t="s">
        <v>252</v>
      </c>
      <c r="AU472" s="200" t="s">
        <v>98</v>
      </c>
      <c r="AV472" s="13" t="s">
        <v>98</v>
      </c>
      <c r="AW472" s="13" t="s">
        <v>42</v>
      </c>
      <c r="AX472" s="13" t="s">
        <v>88</v>
      </c>
      <c r="AY472" s="200" t="s">
        <v>209</v>
      </c>
    </row>
    <row r="473" spans="1:65" s="13" customFormat="1" ht="11.25">
      <c r="B473" s="198"/>
      <c r="D473" s="199" t="s">
        <v>252</v>
      </c>
      <c r="E473" s="200" t="s">
        <v>1</v>
      </c>
      <c r="F473" s="201" t="s">
        <v>687</v>
      </c>
      <c r="H473" s="202">
        <v>2.6230000000000002</v>
      </c>
      <c r="I473" s="203"/>
      <c r="L473" s="198"/>
      <c r="M473" s="204"/>
      <c r="N473" s="205"/>
      <c r="O473" s="205"/>
      <c r="P473" s="205"/>
      <c r="Q473" s="205"/>
      <c r="R473" s="205"/>
      <c r="S473" s="205"/>
      <c r="T473" s="206"/>
      <c r="AT473" s="200" t="s">
        <v>252</v>
      </c>
      <c r="AU473" s="200" t="s">
        <v>98</v>
      </c>
      <c r="AV473" s="13" t="s">
        <v>98</v>
      </c>
      <c r="AW473" s="13" t="s">
        <v>42</v>
      </c>
      <c r="AX473" s="13" t="s">
        <v>88</v>
      </c>
      <c r="AY473" s="200" t="s">
        <v>209</v>
      </c>
    </row>
    <row r="474" spans="1:65" s="16" customFormat="1" ht="11.25">
      <c r="B474" s="223"/>
      <c r="D474" s="199" t="s">
        <v>252</v>
      </c>
      <c r="E474" s="224" t="s">
        <v>1</v>
      </c>
      <c r="F474" s="225" t="s">
        <v>688</v>
      </c>
      <c r="H474" s="224" t="s">
        <v>1</v>
      </c>
      <c r="I474" s="226"/>
      <c r="L474" s="223"/>
      <c r="M474" s="227"/>
      <c r="N474" s="228"/>
      <c r="O474" s="228"/>
      <c r="P474" s="228"/>
      <c r="Q474" s="228"/>
      <c r="R474" s="228"/>
      <c r="S474" s="228"/>
      <c r="T474" s="229"/>
      <c r="AT474" s="224" t="s">
        <v>252</v>
      </c>
      <c r="AU474" s="224" t="s">
        <v>98</v>
      </c>
      <c r="AV474" s="16" t="s">
        <v>23</v>
      </c>
      <c r="AW474" s="16" t="s">
        <v>42</v>
      </c>
      <c r="AX474" s="16" t="s">
        <v>88</v>
      </c>
      <c r="AY474" s="224" t="s">
        <v>209</v>
      </c>
    </row>
    <row r="475" spans="1:65" s="13" customFormat="1" ht="11.25">
      <c r="B475" s="198"/>
      <c r="D475" s="199" t="s">
        <v>252</v>
      </c>
      <c r="E475" s="200" t="s">
        <v>1</v>
      </c>
      <c r="F475" s="201" t="s">
        <v>689</v>
      </c>
      <c r="H475" s="202">
        <v>3.1789999999999998</v>
      </c>
      <c r="I475" s="203"/>
      <c r="L475" s="198"/>
      <c r="M475" s="204"/>
      <c r="N475" s="205"/>
      <c r="O475" s="205"/>
      <c r="P475" s="205"/>
      <c r="Q475" s="205"/>
      <c r="R475" s="205"/>
      <c r="S475" s="205"/>
      <c r="T475" s="206"/>
      <c r="AT475" s="200" t="s">
        <v>252</v>
      </c>
      <c r="AU475" s="200" t="s">
        <v>98</v>
      </c>
      <c r="AV475" s="13" t="s">
        <v>98</v>
      </c>
      <c r="AW475" s="13" t="s">
        <v>42</v>
      </c>
      <c r="AX475" s="13" t="s">
        <v>88</v>
      </c>
      <c r="AY475" s="200" t="s">
        <v>209</v>
      </c>
    </row>
    <row r="476" spans="1:65" s="14" customFormat="1" ht="11.25">
      <c r="B476" s="207"/>
      <c r="D476" s="199" t="s">
        <v>252</v>
      </c>
      <c r="E476" s="208" t="s">
        <v>1</v>
      </c>
      <c r="F476" s="209" t="s">
        <v>254</v>
      </c>
      <c r="H476" s="210">
        <v>19.355</v>
      </c>
      <c r="I476" s="211"/>
      <c r="L476" s="207"/>
      <c r="M476" s="212"/>
      <c r="N476" s="213"/>
      <c r="O476" s="213"/>
      <c r="P476" s="213"/>
      <c r="Q476" s="213"/>
      <c r="R476" s="213"/>
      <c r="S476" s="213"/>
      <c r="T476" s="214"/>
      <c r="AT476" s="208" t="s">
        <v>252</v>
      </c>
      <c r="AU476" s="208" t="s">
        <v>98</v>
      </c>
      <c r="AV476" s="14" t="s">
        <v>216</v>
      </c>
      <c r="AW476" s="14" t="s">
        <v>42</v>
      </c>
      <c r="AX476" s="14" t="s">
        <v>23</v>
      </c>
      <c r="AY476" s="208" t="s">
        <v>209</v>
      </c>
    </row>
    <row r="477" spans="1:65" s="2" customFormat="1" ht="16.5" customHeight="1">
      <c r="A477" s="36"/>
      <c r="B477" s="155"/>
      <c r="C477" s="186" t="s">
        <v>690</v>
      </c>
      <c r="D477" s="186" t="s">
        <v>211</v>
      </c>
      <c r="E477" s="187" t="s">
        <v>691</v>
      </c>
      <c r="F477" s="188" t="s">
        <v>692</v>
      </c>
      <c r="G477" s="189" t="s">
        <v>444</v>
      </c>
      <c r="H477" s="190">
        <v>4</v>
      </c>
      <c r="I477" s="191"/>
      <c r="J477" s="192">
        <f>ROUND(I477*H477,2)</f>
        <v>0</v>
      </c>
      <c r="K477" s="188" t="s">
        <v>215</v>
      </c>
      <c r="L477" s="37"/>
      <c r="M477" s="193" t="s">
        <v>1</v>
      </c>
      <c r="N477" s="194" t="s">
        <v>54</v>
      </c>
      <c r="O477" s="62"/>
      <c r="P477" s="195">
        <f>O477*H477</f>
        <v>0</v>
      </c>
      <c r="Q477" s="195">
        <v>0</v>
      </c>
      <c r="R477" s="195">
        <f>Q477*H477</f>
        <v>0</v>
      </c>
      <c r="S477" s="195">
        <v>0</v>
      </c>
      <c r="T477" s="196">
        <f>S477*H477</f>
        <v>0</v>
      </c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R477" s="197" t="s">
        <v>216</v>
      </c>
      <c r="AT477" s="197" t="s">
        <v>211</v>
      </c>
      <c r="AU477" s="197" t="s">
        <v>98</v>
      </c>
      <c r="AY477" s="18" t="s">
        <v>209</v>
      </c>
      <c r="BE477" s="102">
        <f>IF(N477="základní",J477,0)</f>
        <v>0</v>
      </c>
      <c r="BF477" s="102">
        <f>IF(N477="snížená",J477,0)</f>
        <v>0</v>
      </c>
      <c r="BG477" s="102">
        <f>IF(N477="zákl. přenesená",J477,0)</f>
        <v>0</v>
      </c>
      <c r="BH477" s="102">
        <f>IF(N477="sníž. přenesená",J477,0)</f>
        <v>0</v>
      </c>
      <c r="BI477" s="102">
        <f>IF(N477="nulová",J477,0)</f>
        <v>0</v>
      </c>
      <c r="BJ477" s="18" t="s">
        <v>23</v>
      </c>
      <c r="BK477" s="102">
        <f>ROUND(I477*H477,2)</f>
        <v>0</v>
      </c>
      <c r="BL477" s="18" t="s">
        <v>216</v>
      </c>
      <c r="BM477" s="197" t="s">
        <v>693</v>
      </c>
    </row>
    <row r="478" spans="1:65" s="13" customFormat="1" ht="11.25">
      <c r="B478" s="198"/>
      <c r="D478" s="199" t="s">
        <v>252</v>
      </c>
      <c r="E478" s="200" t="s">
        <v>1</v>
      </c>
      <c r="F478" s="201" t="s">
        <v>694</v>
      </c>
      <c r="H478" s="202">
        <v>4</v>
      </c>
      <c r="I478" s="203"/>
      <c r="L478" s="198"/>
      <c r="M478" s="204"/>
      <c r="N478" s="205"/>
      <c r="O478" s="205"/>
      <c r="P478" s="205"/>
      <c r="Q478" s="205"/>
      <c r="R478" s="205"/>
      <c r="S478" s="205"/>
      <c r="T478" s="206"/>
      <c r="AT478" s="200" t="s">
        <v>252</v>
      </c>
      <c r="AU478" s="200" t="s">
        <v>98</v>
      </c>
      <c r="AV478" s="13" t="s">
        <v>98</v>
      </c>
      <c r="AW478" s="13" t="s">
        <v>42</v>
      </c>
      <c r="AX478" s="13" t="s">
        <v>23</v>
      </c>
      <c r="AY478" s="200" t="s">
        <v>209</v>
      </c>
    </row>
    <row r="479" spans="1:65" s="2" customFormat="1" ht="16.5" customHeight="1">
      <c r="A479" s="36"/>
      <c r="B479" s="155"/>
      <c r="C479" s="186" t="s">
        <v>695</v>
      </c>
      <c r="D479" s="186" t="s">
        <v>211</v>
      </c>
      <c r="E479" s="187" t="s">
        <v>696</v>
      </c>
      <c r="F479" s="188" t="s">
        <v>697</v>
      </c>
      <c r="G479" s="189" t="s">
        <v>444</v>
      </c>
      <c r="H479" s="190">
        <v>18</v>
      </c>
      <c r="I479" s="191"/>
      <c r="J479" s="192">
        <f>ROUND(I479*H479,2)</f>
        <v>0</v>
      </c>
      <c r="K479" s="188" t="s">
        <v>215</v>
      </c>
      <c r="L479" s="37"/>
      <c r="M479" s="193" t="s">
        <v>1</v>
      </c>
      <c r="N479" s="194" t="s">
        <v>54</v>
      </c>
      <c r="O479" s="62"/>
      <c r="P479" s="195">
        <f>O479*H479</f>
        <v>0</v>
      </c>
      <c r="Q479" s="195">
        <v>0</v>
      </c>
      <c r="R479" s="195">
        <f>Q479*H479</f>
        <v>0</v>
      </c>
      <c r="S479" s="195">
        <v>0</v>
      </c>
      <c r="T479" s="196">
        <f>S479*H479</f>
        <v>0</v>
      </c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R479" s="197" t="s">
        <v>216</v>
      </c>
      <c r="AT479" s="197" t="s">
        <v>211</v>
      </c>
      <c r="AU479" s="197" t="s">
        <v>98</v>
      </c>
      <c r="AY479" s="18" t="s">
        <v>209</v>
      </c>
      <c r="BE479" s="102">
        <f>IF(N479="základní",J479,0)</f>
        <v>0</v>
      </c>
      <c r="BF479" s="102">
        <f>IF(N479="snížená",J479,0)</f>
        <v>0</v>
      </c>
      <c r="BG479" s="102">
        <f>IF(N479="zákl. přenesená",J479,0)</f>
        <v>0</v>
      </c>
      <c r="BH479" s="102">
        <f>IF(N479="sníž. přenesená",J479,0)</f>
        <v>0</v>
      </c>
      <c r="BI479" s="102">
        <f>IF(N479="nulová",J479,0)</f>
        <v>0</v>
      </c>
      <c r="BJ479" s="18" t="s">
        <v>23</v>
      </c>
      <c r="BK479" s="102">
        <f>ROUND(I479*H479,2)</f>
        <v>0</v>
      </c>
      <c r="BL479" s="18" t="s">
        <v>216</v>
      </c>
      <c r="BM479" s="197" t="s">
        <v>698</v>
      </c>
    </row>
    <row r="480" spans="1:65" s="13" customFormat="1" ht="11.25">
      <c r="B480" s="198"/>
      <c r="D480" s="199" t="s">
        <v>252</v>
      </c>
      <c r="E480" s="200" t="s">
        <v>1</v>
      </c>
      <c r="F480" s="201" t="s">
        <v>699</v>
      </c>
      <c r="H480" s="202">
        <v>18</v>
      </c>
      <c r="I480" s="203"/>
      <c r="L480" s="198"/>
      <c r="M480" s="204"/>
      <c r="N480" s="205"/>
      <c r="O480" s="205"/>
      <c r="P480" s="205"/>
      <c r="Q480" s="205"/>
      <c r="R480" s="205"/>
      <c r="S480" s="205"/>
      <c r="T480" s="206"/>
      <c r="AT480" s="200" t="s">
        <v>252</v>
      </c>
      <c r="AU480" s="200" t="s">
        <v>98</v>
      </c>
      <c r="AV480" s="13" t="s">
        <v>98</v>
      </c>
      <c r="AW480" s="13" t="s">
        <v>42</v>
      </c>
      <c r="AX480" s="13" t="s">
        <v>23</v>
      </c>
      <c r="AY480" s="200" t="s">
        <v>209</v>
      </c>
    </row>
    <row r="481" spans="1:65" s="2" customFormat="1" ht="16.5" customHeight="1">
      <c r="A481" s="36"/>
      <c r="B481" s="155"/>
      <c r="C481" s="186" t="s">
        <v>700</v>
      </c>
      <c r="D481" s="186" t="s">
        <v>211</v>
      </c>
      <c r="E481" s="187" t="s">
        <v>701</v>
      </c>
      <c r="F481" s="188" t="s">
        <v>702</v>
      </c>
      <c r="G481" s="189" t="s">
        <v>316</v>
      </c>
      <c r="H481" s="190">
        <v>95.381</v>
      </c>
      <c r="I481" s="191"/>
      <c r="J481" s="192">
        <f>ROUND(I481*H481,2)</f>
        <v>0</v>
      </c>
      <c r="K481" s="188" t="s">
        <v>215</v>
      </c>
      <c r="L481" s="37"/>
      <c r="M481" s="193" t="s">
        <v>1</v>
      </c>
      <c r="N481" s="194" t="s">
        <v>54</v>
      </c>
      <c r="O481" s="62"/>
      <c r="P481" s="195">
        <f>O481*H481</f>
        <v>0</v>
      </c>
      <c r="Q481" s="195">
        <v>0</v>
      </c>
      <c r="R481" s="195">
        <f>Q481*H481</f>
        <v>0</v>
      </c>
      <c r="S481" s="195">
        <v>0</v>
      </c>
      <c r="T481" s="196">
        <f>S481*H481</f>
        <v>0</v>
      </c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R481" s="197" t="s">
        <v>216</v>
      </c>
      <c r="AT481" s="197" t="s">
        <v>211</v>
      </c>
      <c r="AU481" s="197" t="s">
        <v>98</v>
      </c>
      <c r="AY481" s="18" t="s">
        <v>209</v>
      </c>
      <c r="BE481" s="102">
        <f>IF(N481="základní",J481,0)</f>
        <v>0</v>
      </c>
      <c r="BF481" s="102">
        <f>IF(N481="snížená",J481,0)</f>
        <v>0</v>
      </c>
      <c r="BG481" s="102">
        <f>IF(N481="zákl. přenesená",J481,0)</f>
        <v>0</v>
      </c>
      <c r="BH481" s="102">
        <f>IF(N481="sníž. přenesená",J481,0)</f>
        <v>0</v>
      </c>
      <c r="BI481" s="102">
        <f>IF(N481="nulová",J481,0)</f>
        <v>0</v>
      </c>
      <c r="BJ481" s="18" t="s">
        <v>23</v>
      </c>
      <c r="BK481" s="102">
        <f>ROUND(I481*H481,2)</f>
        <v>0</v>
      </c>
      <c r="BL481" s="18" t="s">
        <v>216</v>
      </c>
      <c r="BM481" s="197" t="s">
        <v>703</v>
      </c>
    </row>
    <row r="482" spans="1:65" s="13" customFormat="1" ht="11.25">
      <c r="B482" s="198"/>
      <c r="D482" s="199" t="s">
        <v>252</v>
      </c>
      <c r="E482" s="200" t="s">
        <v>1</v>
      </c>
      <c r="F482" s="201" t="s">
        <v>704</v>
      </c>
      <c r="H482" s="202">
        <v>42.581000000000003</v>
      </c>
      <c r="I482" s="203"/>
      <c r="L482" s="198"/>
      <c r="M482" s="204"/>
      <c r="N482" s="205"/>
      <c r="O482" s="205"/>
      <c r="P482" s="205"/>
      <c r="Q482" s="205"/>
      <c r="R482" s="205"/>
      <c r="S482" s="205"/>
      <c r="T482" s="206"/>
      <c r="AT482" s="200" t="s">
        <v>252</v>
      </c>
      <c r="AU482" s="200" t="s">
        <v>98</v>
      </c>
      <c r="AV482" s="13" t="s">
        <v>98</v>
      </c>
      <c r="AW482" s="13" t="s">
        <v>42</v>
      </c>
      <c r="AX482" s="13" t="s">
        <v>88</v>
      </c>
      <c r="AY482" s="200" t="s">
        <v>209</v>
      </c>
    </row>
    <row r="483" spans="1:65" s="13" customFormat="1" ht="11.25">
      <c r="B483" s="198"/>
      <c r="D483" s="199" t="s">
        <v>252</v>
      </c>
      <c r="E483" s="200" t="s">
        <v>1</v>
      </c>
      <c r="F483" s="201" t="s">
        <v>705</v>
      </c>
      <c r="H483" s="202">
        <v>9.6</v>
      </c>
      <c r="I483" s="203"/>
      <c r="L483" s="198"/>
      <c r="M483" s="204"/>
      <c r="N483" s="205"/>
      <c r="O483" s="205"/>
      <c r="P483" s="205"/>
      <c r="Q483" s="205"/>
      <c r="R483" s="205"/>
      <c r="S483" s="205"/>
      <c r="T483" s="206"/>
      <c r="AT483" s="200" t="s">
        <v>252</v>
      </c>
      <c r="AU483" s="200" t="s">
        <v>98</v>
      </c>
      <c r="AV483" s="13" t="s">
        <v>98</v>
      </c>
      <c r="AW483" s="13" t="s">
        <v>42</v>
      </c>
      <c r="AX483" s="13" t="s">
        <v>88</v>
      </c>
      <c r="AY483" s="200" t="s">
        <v>209</v>
      </c>
    </row>
    <row r="484" spans="1:65" s="13" customFormat="1" ht="11.25">
      <c r="B484" s="198"/>
      <c r="D484" s="199" t="s">
        <v>252</v>
      </c>
      <c r="E484" s="200" t="s">
        <v>1</v>
      </c>
      <c r="F484" s="201" t="s">
        <v>706</v>
      </c>
      <c r="H484" s="202">
        <v>43.2</v>
      </c>
      <c r="I484" s="203"/>
      <c r="L484" s="198"/>
      <c r="M484" s="204"/>
      <c r="N484" s="205"/>
      <c r="O484" s="205"/>
      <c r="P484" s="205"/>
      <c r="Q484" s="205"/>
      <c r="R484" s="205"/>
      <c r="S484" s="205"/>
      <c r="T484" s="206"/>
      <c r="AT484" s="200" t="s">
        <v>252</v>
      </c>
      <c r="AU484" s="200" t="s">
        <v>98</v>
      </c>
      <c r="AV484" s="13" t="s">
        <v>98</v>
      </c>
      <c r="AW484" s="13" t="s">
        <v>42</v>
      </c>
      <c r="AX484" s="13" t="s">
        <v>88</v>
      </c>
      <c r="AY484" s="200" t="s">
        <v>209</v>
      </c>
    </row>
    <row r="485" spans="1:65" s="14" customFormat="1" ht="11.25">
      <c r="B485" s="207"/>
      <c r="D485" s="199" t="s">
        <v>252</v>
      </c>
      <c r="E485" s="208" t="s">
        <v>1</v>
      </c>
      <c r="F485" s="209" t="s">
        <v>254</v>
      </c>
      <c r="H485" s="210">
        <v>95.381</v>
      </c>
      <c r="I485" s="211"/>
      <c r="L485" s="207"/>
      <c r="M485" s="212"/>
      <c r="N485" s="213"/>
      <c r="O485" s="213"/>
      <c r="P485" s="213"/>
      <c r="Q485" s="213"/>
      <c r="R485" s="213"/>
      <c r="S485" s="213"/>
      <c r="T485" s="214"/>
      <c r="AT485" s="208" t="s">
        <v>252</v>
      </c>
      <c r="AU485" s="208" t="s">
        <v>98</v>
      </c>
      <c r="AV485" s="14" t="s">
        <v>216</v>
      </c>
      <c r="AW485" s="14" t="s">
        <v>42</v>
      </c>
      <c r="AX485" s="14" t="s">
        <v>23</v>
      </c>
      <c r="AY485" s="208" t="s">
        <v>209</v>
      </c>
    </row>
    <row r="486" spans="1:65" s="2" customFormat="1" ht="16.5" customHeight="1">
      <c r="A486" s="36"/>
      <c r="B486" s="155"/>
      <c r="C486" s="186" t="s">
        <v>707</v>
      </c>
      <c r="D486" s="186" t="s">
        <v>211</v>
      </c>
      <c r="E486" s="187" t="s">
        <v>708</v>
      </c>
      <c r="F486" s="188" t="s">
        <v>709</v>
      </c>
      <c r="G486" s="189" t="s">
        <v>316</v>
      </c>
      <c r="H486" s="190">
        <v>95.381</v>
      </c>
      <c r="I486" s="191"/>
      <c r="J486" s="192">
        <f>ROUND(I486*H486,2)</f>
        <v>0</v>
      </c>
      <c r="K486" s="188" t="s">
        <v>215</v>
      </c>
      <c r="L486" s="37"/>
      <c r="M486" s="193" t="s">
        <v>1</v>
      </c>
      <c r="N486" s="194" t="s">
        <v>54</v>
      </c>
      <c r="O486" s="62"/>
      <c r="P486" s="195">
        <f>O486*H486</f>
        <v>0</v>
      </c>
      <c r="Q486" s="195">
        <v>0</v>
      </c>
      <c r="R486" s="195">
        <f>Q486*H486</f>
        <v>0</v>
      </c>
      <c r="S486" s="195">
        <v>0</v>
      </c>
      <c r="T486" s="196">
        <f>S486*H486</f>
        <v>0</v>
      </c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R486" s="197" t="s">
        <v>216</v>
      </c>
      <c r="AT486" s="197" t="s">
        <v>211</v>
      </c>
      <c r="AU486" s="197" t="s">
        <v>98</v>
      </c>
      <c r="AY486" s="18" t="s">
        <v>209</v>
      </c>
      <c r="BE486" s="102">
        <f>IF(N486="základní",J486,0)</f>
        <v>0</v>
      </c>
      <c r="BF486" s="102">
        <f>IF(N486="snížená",J486,0)</f>
        <v>0</v>
      </c>
      <c r="BG486" s="102">
        <f>IF(N486="zákl. přenesená",J486,0)</f>
        <v>0</v>
      </c>
      <c r="BH486" s="102">
        <f>IF(N486="sníž. přenesená",J486,0)</f>
        <v>0</v>
      </c>
      <c r="BI486" s="102">
        <f>IF(N486="nulová",J486,0)</f>
        <v>0</v>
      </c>
      <c r="BJ486" s="18" t="s">
        <v>23</v>
      </c>
      <c r="BK486" s="102">
        <f>ROUND(I486*H486,2)</f>
        <v>0</v>
      </c>
      <c r="BL486" s="18" t="s">
        <v>216</v>
      </c>
      <c r="BM486" s="197" t="s">
        <v>710</v>
      </c>
    </row>
    <row r="487" spans="1:65" s="13" customFormat="1" ht="11.25">
      <c r="B487" s="198"/>
      <c r="D487" s="199" t="s">
        <v>252</v>
      </c>
      <c r="E487" s="200" t="s">
        <v>1</v>
      </c>
      <c r="F487" s="201" t="s">
        <v>711</v>
      </c>
      <c r="H487" s="202">
        <v>95.381</v>
      </c>
      <c r="I487" s="203"/>
      <c r="L487" s="198"/>
      <c r="M487" s="204"/>
      <c r="N487" s="205"/>
      <c r="O487" s="205"/>
      <c r="P487" s="205"/>
      <c r="Q487" s="205"/>
      <c r="R487" s="205"/>
      <c r="S487" s="205"/>
      <c r="T487" s="206"/>
      <c r="AT487" s="200" t="s">
        <v>252</v>
      </c>
      <c r="AU487" s="200" t="s">
        <v>98</v>
      </c>
      <c r="AV487" s="13" t="s">
        <v>98</v>
      </c>
      <c r="AW487" s="13" t="s">
        <v>42</v>
      </c>
      <c r="AX487" s="13" t="s">
        <v>23</v>
      </c>
      <c r="AY487" s="200" t="s">
        <v>209</v>
      </c>
    </row>
    <row r="488" spans="1:65" s="2" customFormat="1" ht="16.5" customHeight="1">
      <c r="A488" s="36"/>
      <c r="B488" s="155"/>
      <c r="C488" s="186" t="s">
        <v>712</v>
      </c>
      <c r="D488" s="186" t="s">
        <v>211</v>
      </c>
      <c r="E488" s="187" t="s">
        <v>713</v>
      </c>
      <c r="F488" s="188" t="s">
        <v>714</v>
      </c>
      <c r="G488" s="189" t="s">
        <v>316</v>
      </c>
      <c r="H488" s="190">
        <v>858.42899999999997</v>
      </c>
      <c r="I488" s="191"/>
      <c r="J488" s="192">
        <f>ROUND(I488*H488,2)</f>
        <v>0</v>
      </c>
      <c r="K488" s="188" t="s">
        <v>215</v>
      </c>
      <c r="L488" s="37"/>
      <c r="M488" s="193" t="s">
        <v>1</v>
      </c>
      <c r="N488" s="194" t="s">
        <v>54</v>
      </c>
      <c r="O488" s="62"/>
      <c r="P488" s="195">
        <f>O488*H488</f>
        <v>0</v>
      </c>
      <c r="Q488" s="195">
        <v>0</v>
      </c>
      <c r="R488" s="195">
        <f>Q488*H488</f>
        <v>0</v>
      </c>
      <c r="S488" s="195">
        <v>0</v>
      </c>
      <c r="T488" s="196">
        <f>S488*H488</f>
        <v>0</v>
      </c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R488" s="197" t="s">
        <v>216</v>
      </c>
      <c r="AT488" s="197" t="s">
        <v>211</v>
      </c>
      <c r="AU488" s="197" t="s">
        <v>98</v>
      </c>
      <c r="AY488" s="18" t="s">
        <v>209</v>
      </c>
      <c r="BE488" s="102">
        <f>IF(N488="základní",J488,0)</f>
        <v>0</v>
      </c>
      <c r="BF488" s="102">
        <f>IF(N488="snížená",J488,0)</f>
        <v>0</v>
      </c>
      <c r="BG488" s="102">
        <f>IF(N488="zákl. přenesená",J488,0)</f>
        <v>0</v>
      </c>
      <c r="BH488" s="102">
        <f>IF(N488="sníž. přenesená",J488,0)</f>
        <v>0</v>
      </c>
      <c r="BI488" s="102">
        <f>IF(N488="nulová",J488,0)</f>
        <v>0</v>
      </c>
      <c r="BJ488" s="18" t="s">
        <v>23</v>
      </c>
      <c r="BK488" s="102">
        <f>ROUND(I488*H488,2)</f>
        <v>0</v>
      </c>
      <c r="BL488" s="18" t="s">
        <v>216</v>
      </c>
      <c r="BM488" s="197" t="s">
        <v>715</v>
      </c>
    </row>
    <row r="489" spans="1:65" s="13" customFormat="1" ht="11.25">
      <c r="B489" s="198"/>
      <c r="D489" s="199" t="s">
        <v>252</v>
      </c>
      <c r="E489" s="200" t="s">
        <v>1</v>
      </c>
      <c r="F489" s="201" t="s">
        <v>716</v>
      </c>
      <c r="H489" s="202">
        <v>858.42899999999997</v>
      </c>
      <c r="I489" s="203"/>
      <c r="L489" s="198"/>
      <c r="M489" s="204"/>
      <c r="N489" s="205"/>
      <c r="O489" s="205"/>
      <c r="P489" s="205"/>
      <c r="Q489" s="205"/>
      <c r="R489" s="205"/>
      <c r="S489" s="205"/>
      <c r="T489" s="206"/>
      <c r="AT489" s="200" t="s">
        <v>252</v>
      </c>
      <c r="AU489" s="200" t="s">
        <v>98</v>
      </c>
      <c r="AV489" s="13" t="s">
        <v>98</v>
      </c>
      <c r="AW489" s="13" t="s">
        <v>42</v>
      </c>
      <c r="AX489" s="13" t="s">
        <v>88</v>
      </c>
      <c r="AY489" s="200" t="s">
        <v>209</v>
      </c>
    </row>
    <row r="490" spans="1:65" s="14" customFormat="1" ht="11.25">
      <c r="B490" s="207"/>
      <c r="D490" s="199" t="s">
        <v>252</v>
      </c>
      <c r="E490" s="208" t="s">
        <v>1</v>
      </c>
      <c r="F490" s="209" t="s">
        <v>254</v>
      </c>
      <c r="H490" s="210">
        <v>858.42899999999997</v>
      </c>
      <c r="I490" s="211"/>
      <c r="L490" s="207"/>
      <c r="M490" s="212"/>
      <c r="N490" s="213"/>
      <c r="O490" s="213"/>
      <c r="P490" s="213"/>
      <c r="Q490" s="213"/>
      <c r="R490" s="213"/>
      <c r="S490" s="213"/>
      <c r="T490" s="214"/>
      <c r="AT490" s="208" t="s">
        <v>252</v>
      </c>
      <c r="AU490" s="208" t="s">
        <v>98</v>
      </c>
      <c r="AV490" s="14" t="s">
        <v>216</v>
      </c>
      <c r="AW490" s="14" t="s">
        <v>42</v>
      </c>
      <c r="AX490" s="14" t="s">
        <v>23</v>
      </c>
      <c r="AY490" s="208" t="s">
        <v>209</v>
      </c>
    </row>
    <row r="491" spans="1:65" s="2" customFormat="1" ht="16.5" customHeight="1">
      <c r="A491" s="36"/>
      <c r="B491" s="155"/>
      <c r="C491" s="186" t="s">
        <v>717</v>
      </c>
      <c r="D491" s="186" t="s">
        <v>211</v>
      </c>
      <c r="E491" s="187" t="s">
        <v>718</v>
      </c>
      <c r="F491" s="188" t="s">
        <v>719</v>
      </c>
      <c r="G491" s="189" t="s">
        <v>316</v>
      </c>
      <c r="H491" s="190">
        <v>95.381</v>
      </c>
      <c r="I491" s="191"/>
      <c r="J491" s="192">
        <f>ROUND(I491*H491,2)</f>
        <v>0</v>
      </c>
      <c r="K491" s="188" t="s">
        <v>1</v>
      </c>
      <c r="L491" s="37"/>
      <c r="M491" s="193" t="s">
        <v>1</v>
      </c>
      <c r="N491" s="194" t="s">
        <v>54</v>
      </c>
      <c r="O491" s="62"/>
      <c r="P491" s="195">
        <f>O491*H491</f>
        <v>0</v>
      </c>
      <c r="Q491" s="195">
        <v>0</v>
      </c>
      <c r="R491" s="195">
        <f>Q491*H491</f>
        <v>0</v>
      </c>
      <c r="S491" s="195">
        <v>0</v>
      </c>
      <c r="T491" s="196">
        <f>S491*H491</f>
        <v>0</v>
      </c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R491" s="197" t="s">
        <v>216</v>
      </c>
      <c r="AT491" s="197" t="s">
        <v>211</v>
      </c>
      <c r="AU491" s="197" t="s">
        <v>98</v>
      </c>
      <c r="AY491" s="18" t="s">
        <v>209</v>
      </c>
      <c r="BE491" s="102">
        <f>IF(N491="základní",J491,0)</f>
        <v>0</v>
      </c>
      <c r="BF491" s="102">
        <f>IF(N491="snížená",J491,0)</f>
        <v>0</v>
      </c>
      <c r="BG491" s="102">
        <f>IF(N491="zákl. přenesená",J491,0)</f>
        <v>0</v>
      </c>
      <c r="BH491" s="102">
        <f>IF(N491="sníž. přenesená",J491,0)</f>
        <v>0</v>
      </c>
      <c r="BI491" s="102">
        <f>IF(N491="nulová",J491,0)</f>
        <v>0</v>
      </c>
      <c r="BJ491" s="18" t="s">
        <v>23</v>
      </c>
      <c r="BK491" s="102">
        <f>ROUND(I491*H491,2)</f>
        <v>0</v>
      </c>
      <c r="BL491" s="18" t="s">
        <v>216</v>
      </c>
      <c r="BM491" s="197" t="s">
        <v>720</v>
      </c>
    </row>
    <row r="492" spans="1:65" s="13" customFormat="1" ht="11.25">
      <c r="B492" s="198"/>
      <c r="D492" s="199" t="s">
        <v>252</v>
      </c>
      <c r="E492" s="200" t="s">
        <v>1</v>
      </c>
      <c r="F492" s="201" t="s">
        <v>711</v>
      </c>
      <c r="H492" s="202">
        <v>95.381</v>
      </c>
      <c r="I492" s="203"/>
      <c r="L492" s="198"/>
      <c r="M492" s="204"/>
      <c r="N492" s="205"/>
      <c r="O492" s="205"/>
      <c r="P492" s="205"/>
      <c r="Q492" s="205"/>
      <c r="R492" s="205"/>
      <c r="S492" s="205"/>
      <c r="T492" s="206"/>
      <c r="AT492" s="200" t="s">
        <v>252</v>
      </c>
      <c r="AU492" s="200" t="s">
        <v>98</v>
      </c>
      <c r="AV492" s="13" t="s">
        <v>98</v>
      </c>
      <c r="AW492" s="13" t="s">
        <v>42</v>
      </c>
      <c r="AX492" s="13" t="s">
        <v>23</v>
      </c>
      <c r="AY492" s="200" t="s">
        <v>209</v>
      </c>
    </row>
    <row r="493" spans="1:65" s="12" customFormat="1" ht="22.9" customHeight="1">
      <c r="B493" s="173"/>
      <c r="D493" s="174" t="s">
        <v>87</v>
      </c>
      <c r="E493" s="184" t="s">
        <v>216</v>
      </c>
      <c r="F493" s="184" t="s">
        <v>721</v>
      </c>
      <c r="I493" s="176"/>
      <c r="J493" s="185">
        <f>BK493</f>
        <v>0</v>
      </c>
      <c r="L493" s="173"/>
      <c r="M493" s="178"/>
      <c r="N493" s="179"/>
      <c r="O493" s="179"/>
      <c r="P493" s="180">
        <f>SUM(P494:P536)</f>
        <v>0</v>
      </c>
      <c r="Q493" s="179"/>
      <c r="R493" s="180">
        <f>SUM(R494:R536)</f>
        <v>88.037391999999997</v>
      </c>
      <c r="S493" s="179"/>
      <c r="T493" s="181">
        <f>SUM(T494:T536)</f>
        <v>0</v>
      </c>
      <c r="AR493" s="174" t="s">
        <v>23</v>
      </c>
      <c r="AT493" s="182" t="s">
        <v>87</v>
      </c>
      <c r="AU493" s="182" t="s">
        <v>23</v>
      </c>
      <c r="AY493" s="174" t="s">
        <v>209</v>
      </c>
      <c r="BK493" s="183">
        <f>SUM(BK494:BK536)</f>
        <v>0</v>
      </c>
    </row>
    <row r="494" spans="1:65" s="2" customFormat="1" ht="16.5" customHeight="1">
      <c r="A494" s="36"/>
      <c r="B494" s="155"/>
      <c r="C494" s="186" t="s">
        <v>722</v>
      </c>
      <c r="D494" s="186" t="s">
        <v>211</v>
      </c>
      <c r="E494" s="187" t="s">
        <v>723</v>
      </c>
      <c r="F494" s="188" t="s">
        <v>724</v>
      </c>
      <c r="G494" s="189" t="s">
        <v>444</v>
      </c>
      <c r="H494" s="190">
        <v>12.83</v>
      </c>
      <c r="I494" s="191"/>
      <c r="J494" s="192">
        <f>ROUND(I494*H494,2)</f>
        <v>0</v>
      </c>
      <c r="K494" s="188" t="s">
        <v>215</v>
      </c>
      <c r="L494" s="37"/>
      <c r="M494" s="193" t="s">
        <v>1</v>
      </c>
      <c r="N494" s="194" t="s">
        <v>54</v>
      </c>
      <c r="O494" s="62"/>
      <c r="P494" s="195">
        <f>O494*H494</f>
        <v>0</v>
      </c>
      <c r="Q494" s="195">
        <v>0</v>
      </c>
      <c r="R494" s="195">
        <f>Q494*H494</f>
        <v>0</v>
      </c>
      <c r="S494" s="195">
        <v>0</v>
      </c>
      <c r="T494" s="196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7" t="s">
        <v>216</v>
      </c>
      <c r="AT494" s="197" t="s">
        <v>211</v>
      </c>
      <c r="AU494" s="197" t="s">
        <v>98</v>
      </c>
      <c r="AY494" s="18" t="s">
        <v>209</v>
      </c>
      <c r="BE494" s="102">
        <f>IF(N494="základní",J494,0)</f>
        <v>0</v>
      </c>
      <c r="BF494" s="102">
        <f>IF(N494="snížená",J494,0)</f>
        <v>0</v>
      </c>
      <c r="BG494" s="102">
        <f>IF(N494="zákl. přenesená",J494,0)</f>
        <v>0</v>
      </c>
      <c r="BH494" s="102">
        <f>IF(N494="sníž. přenesená",J494,0)</f>
        <v>0</v>
      </c>
      <c r="BI494" s="102">
        <f>IF(N494="nulová",J494,0)</f>
        <v>0</v>
      </c>
      <c r="BJ494" s="18" t="s">
        <v>23</v>
      </c>
      <c r="BK494" s="102">
        <f>ROUND(I494*H494,2)</f>
        <v>0</v>
      </c>
      <c r="BL494" s="18" t="s">
        <v>216</v>
      </c>
      <c r="BM494" s="197" t="s">
        <v>725</v>
      </c>
    </row>
    <row r="495" spans="1:65" s="16" customFormat="1" ht="11.25">
      <c r="B495" s="223"/>
      <c r="D495" s="199" t="s">
        <v>252</v>
      </c>
      <c r="E495" s="224" t="s">
        <v>1</v>
      </c>
      <c r="F495" s="225" t="s">
        <v>726</v>
      </c>
      <c r="H495" s="224" t="s">
        <v>1</v>
      </c>
      <c r="I495" s="226"/>
      <c r="L495" s="223"/>
      <c r="M495" s="227"/>
      <c r="N495" s="228"/>
      <c r="O495" s="228"/>
      <c r="P495" s="228"/>
      <c r="Q495" s="228"/>
      <c r="R495" s="228"/>
      <c r="S495" s="228"/>
      <c r="T495" s="229"/>
      <c r="AT495" s="224" t="s">
        <v>252</v>
      </c>
      <c r="AU495" s="224" t="s">
        <v>98</v>
      </c>
      <c r="AV495" s="16" t="s">
        <v>23</v>
      </c>
      <c r="AW495" s="16" t="s">
        <v>42</v>
      </c>
      <c r="AX495" s="16" t="s">
        <v>88</v>
      </c>
      <c r="AY495" s="224" t="s">
        <v>209</v>
      </c>
    </row>
    <row r="496" spans="1:65" s="13" customFormat="1" ht="11.25">
      <c r="B496" s="198"/>
      <c r="D496" s="199" t="s">
        <v>252</v>
      </c>
      <c r="E496" s="200" t="s">
        <v>1</v>
      </c>
      <c r="F496" s="201" t="s">
        <v>727</v>
      </c>
      <c r="H496" s="202">
        <v>1.758</v>
      </c>
      <c r="I496" s="203"/>
      <c r="L496" s="198"/>
      <c r="M496" s="204"/>
      <c r="N496" s="205"/>
      <c r="O496" s="205"/>
      <c r="P496" s="205"/>
      <c r="Q496" s="205"/>
      <c r="R496" s="205"/>
      <c r="S496" s="205"/>
      <c r="T496" s="206"/>
      <c r="AT496" s="200" t="s">
        <v>252</v>
      </c>
      <c r="AU496" s="200" t="s">
        <v>98</v>
      </c>
      <c r="AV496" s="13" t="s">
        <v>98</v>
      </c>
      <c r="AW496" s="13" t="s">
        <v>42</v>
      </c>
      <c r="AX496" s="13" t="s">
        <v>88</v>
      </c>
      <c r="AY496" s="200" t="s">
        <v>209</v>
      </c>
    </row>
    <row r="497" spans="1:65" s="13" customFormat="1" ht="11.25">
      <c r="B497" s="198"/>
      <c r="D497" s="199" t="s">
        <v>252</v>
      </c>
      <c r="E497" s="200" t="s">
        <v>1</v>
      </c>
      <c r="F497" s="201" t="s">
        <v>728</v>
      </c>
      <c r="H497" s="202">
        <v>6.8259999999999996</v>
      </c>
      <c r="I497" s="203"/>
      <c r="L497" s="198"/>
      <c r="M497" s="204"/>
      <c r="N497" s="205"/>
      <c r="O497" s="205"/>
      <c r="P497" s="205"/>
      <c r="Q497" s="205"/>
      <c r="R497" s="205"/>
      <c r="S497" s="205"/>
      <c r="T497" s="206"/>
      <c r="AT497" s="200" t="s">
        <v>252</v>
      </c>
      <c r="AU497" s="200" t="s">
        <v>98</v>
      </c>
      <c r="AV497" s="13" t="s">
        <v>98</v>
      </c>
      <c r="AW497" s="13" t="s">
        <v>42</v>
      </c>
      <c r="AX497" s="13" t="s">
        <v>88</v>
      </c>
      <c r="AY497" s="200" t="s">
        <v>209</v>
      </c>
    </row>
    <row r="498" spans="1:65" s="16" customFormat="1" ht="11.25">
      <c r="B498" s="223"/>
      <c r="D498" s="199" t="s">
        <v>252</v>
      </c>
      <c r="E498" s="224" t="s">
        <v>1</v>
      </c>
      <c r="F498" s="225" t="s">
        <v>729</v>
      </c>
      <c r="H498" s="224" t="s">
        <v>1</v>
      </c>
      <c r="I498" s="226"/>
      <c r="L498" s="223"/>
      <c r="M498" s="227"/>
      <c r="N498" s="228"/>
      <c r="O498" s="228"/>
      <c r="P498" s="228"/>
      <c r="Q498" s="228"/>
      <c r="R498" s="228"/>
      <c r="S498" s="228"/>
      <c r="T498" s="229"/>
      <c r="AT498" s="224" t="s">
        <v>252</v>
      </c>
      <c r="AU498" s="224" t="s">
        <v>98</v>
      </c>
      <c r="AV498" s="16" t="s">
        <v>23</v>
      </c>
      <c r="AW498" s="16" t="s">
        <v>42</v>
      </c>
      <c r="AX498" s="16" t="s">
        <v>88</v>
      </c>
      <c r="AY498" s="224" t="s">
        <v>209</v>
      </c>
    </row>
    <row r="499" spans="1:65" s="13" customFormat="1" ht="11.25">
      <c r="B499" s="198"/>
      <c r="D499" s="199" t="s">
        <v>252</v>
      </c>
      <c r="E499" s="200" t="s">
        <v>1</v>
      </c>
      <c r="F499" s="201" t="s">
        <v>730</v>
      </c>
      <c r="H499" s="202">
        <v>1.1399999999999999</v>
      </c>
      <c r="I499" s="203"/>
      <c r="L499" s="198"/>
      <c r="M499" s="204"/>
      <c r="N499" s="205"/>
      <c r="O499" s="205"/>
      <c r="P499" s="205"/>
      <c r="Q499" s="205"/>
      <c r="R499" s="205"/>
      <c r="S499" s="205"/>
      <c r="T499" s="206"/>
      <c r="AT499" s="200" t="s">
        <v>252</v>
      </c>
      <c r="AU499" s="200" t="s">
        <v>98</v>
      </c>
      <c r="AV499" s="13" t="s">
        <v>98</v>
      </c>
      <c r="AW499" s="13" t="s">
        <v>42</v>
      </c>
      <c r="AX499" s="13" t="s">
        <v>88</v>
      </c>
      <c r="AY499" s="200" t="s">
        <v>209</v>
      </c>
    </row>
    <row r="500" spans="1:65" s="13" customFormat="1" ht="11.25">
      <c r="B500" s="198"/>
      <c r="D500" s="199" t="s">
        <v>252</v>
      </c>
      <c r="E500" s="200" t="s">
        <v>1</v>
      </c>
      <c r="F500" s="201" t="s">
        <v>731</v>
      </c>
      <c r="H500" s="202">
        <v>1.532</v>
      </c>
      <c r="I500" s="203"/>
      <c r="L500" s="198"/>
      <c r="M500" s="204"/>
      <c r="N500" s="205"/>
      <c r="O500" s="205"/>
      <c r="P500" s="205"/>
      <c r="Q500" s="205"/>
      <c r="R500" s="205"/>
      <c r="S500" s="205"/>
      <c r="T500" s="206"/>
      <c r="AT500" s="200" t="s">
        <v>252</v>
      </c>
      <c r="AU500" s="200" t="s">
        <v>98</v>
      </c>
      <c r="AV500" s="13" t="s">
        <v>98</v>
      </c>
      <c r="AW500" s="13" t="s">
        <v>42</v>
      </c>
      <c r="AX500" s="13" t="s">
        <v>88</v>
      </c>
      <c r="AY500" s="200" t="s">
        <v>209</v>
      </c>
    </row>
    <row r="501" spans="1:65" s="13" customFormat="1" ht="11.25">
      <c r="B501" s="198"/>
      <c r="D501" s="199" t="s">
        <v>252</v>
      </c>
      <c r="E501" s="200" t="s">
        <v>1</v>
      </c>
      <c r="F501" s="201" t="s">
        <v>732</v>
      </c>
      <c r="H501" s="202">
        <v>0.97699999999999998</v>
      </c>
      <c r="I501" s="203"/>
      <c r="L501" s="198"/>
      <c r="M501" s="204"/>
      <c r="N501" s="205"/>
      <c r="O501" s="205"/>
      <c r="P501" s="205"/>
      <c r="Q501" s="205"/>
      <c r="R501" s="205"/>
      <c r="S501" s="205"/>
      <c r="T501" s="206"/>
      <c r="AT501" s="200" t="s">
        <v>252</v>
      </c>
      <c r="AU501" s="200" t="s">
        <v>98</v>
      </c>
      <c r="AV501" s="13" t="s">
        <v>98</v>
      </c>
      <c r="AW501" s="13" t="s">
        <v>42</v>
      </c>
      <c r="AX501" s="13" t="s">
        <v>88</v>
      </c>
      <c r="AY501" s="200" t="s">
        <v>209</v>
      </c>
    </row>
    <row r="502" spans="1:65" s="13" customFormat="1" ht="11.25">
      <c r="B502" s="198"/>
      <c r="D502" s="199" t="s">
        <v>252</v>
      </c>
      <c r="E502" s="200" t="s">
        <v>1</v>
      </c>
      <c r="F502" s="201" t="s">
        <v>733</v>
      </c>
      <c r="H502" s="202">
        <v>0.59699999999999998</v>
      </c>
      <c r="I502" s="203"/>
      <c r="L502" s="198"/>
      <c r="M502" s="204"/>
      <c r="N502" s="205"/>
      <c r="O502" s="205"/>
      <c r="P502" s="205"/>
      <c r="Q502" s="205"/>
      <c r="R502" s="205"/>
      <c r="S502" s="205"/>
      <c r="T502" s="206"/>
      <c r="AT502" s="200" t="s">
        <v>252</v>
      </c>
      <c r="AU502" s="200" t="s">
        <v>98</v>
      </c>
      <c r="AV502" s="13" t="s">
        <v>98</v>
      </c>
      <c r="AW502" s="13" t="s">
        <v>42</v>
      </c>
      <c r="AX502" s="13" t="s">
        <v>88</v>
      </c>
      <c r="AY502" s="200" t="s">
        <v>209</v>
      </c>
    </row>
    <row r="503" spans="1:65" s="14" customFormat="1" ht="11.25">
      <c r="B503" s="207"/>
      <c r="D503" s="199" t="s">
        <v>252</v>
      </c>
      <c r="E503" s="208" t="s">
        <v>144</v>
      </c>
      <c r="F503" s="209" t="s">
        <v>254</v>
      </c>
      <c r="H503" s="210">
        <v>12.83</v>
      </c>
      <c r="I503" s="211"/>
      <c r="L503" s="207"/>
      <c r="M503" s="212"/>
      <c r="N503" s="213"/>
      <c r="O503" s="213"/>
      <c r="P503" s="213"/>
      <c r="Q503" s="213"/>
      <c r="R503" s="213"/>
      <c r="S503" s="213"/>
      <c r="T503" s="214"/>
      <c r="AT503" s="208" t="s">
        <v>252</v>
      </c>
      <c r="AU503" s="208" t="s">
        <v>98</v>
      </c>
      <c r="AV503" s="14" t="s">
        <v>216</v>
      </c>
      <c r="AW503" s="14" t="s">
        <v>42</v>
      </c>
      <c r="AX503" s="14" t="s">
        <v>23</v>
      </c>
      <c r="AY503" s="208" t="s">
        <v>209</v>
      </c>
    </row>
    <row r="504" spans="1:65" s="2" customFormat="1" ht="16.5" customHeight="1">
      <c r="A504" s="36"/>
      <c r="B504" s="155"/>
      <c r="C504" s="186" t="s">
        <v>734</v>
      </c>
      <c r="D504" s="186" t="s">
        <v>211</v>
      </c>
      <c r="E504" s="187" t="s">
        <v>735</v>
      </c>
      <c r="F504" s="188" t="s">
        <v>736</v>
      </c>
      <c r="G504" s="189" t="s">
        <v>444</v>
      </c>
      <c r="H504" s="190">
        <v>12.83</v>
      </c>
      <c r="I504" s="191"/>
      <c r="J504" s="192">
        <f>ROUND(I504*H504,2)</f>
        <v>0</v>
      </c>
      <c r="K504" s="188" t="s">
        <v>215</v>
      </c>
      <c r="L504" s="37"/>
      <c r="M504" s="193" t="s">
        <v>1</v>
      </c>
      <c r="N504" s="194" t="s">
        <v>54</v>
      </c>
      <c r="O504" s="62"/>
      <c r="P504" s="195">
        <f>O504*H504</f>
        <v>0</v>
      </c>
      <c r="Q504" s="195">
        <v>0</v>
      </c>
      <c r="R504" s="195">
        <f>Q504*H504</f>
        <v>0</v>
      </c>
      <c r="S504" s="195">
        <v>0</v>
      </c>
      <c r="T504" s="196">
        <f>S504*H504</f>
        <v>0</v>
      </c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R504" s="197" t="s">
        <v>216</v>
      </c>
      <c r="AT504" s="197" t="s">
        <v>211</v>
      </c>
      <c r="AU504" s="197" t="s">
        <v>98</v>
      </c>
      <c r="AY504" s="18" t="s">
        <v>209</v>
      </c>
      <c r="BE504" s="102">
        <f>IF(N504="základní",J504,0)</f>
        <v>0</v>
      </c>
      <c r="BF504" s="102">
        <f>IF(N504="snížená",J504,0)</f>
        <v>0</v>
      </c>
      <c r="BG504" s="102">
        <f>IF(N504="zákl. přenesená",J504,0)</f>
        <v>0</v>
      </c>
      <c r="BH504" s="102">
        <f>IF(N504="sníž. přenesená",J504,0)</f>
        <v>0</v>
      </c>
      <c r="BI504" s="102">
        <f>IF(N504="nulová",J504,0)</f>
        <v>0</v>
      </c>
      <c r="BJ504" s="18" t="s">
        <v>23</v>
      </c>
      <c r="BK504" s="102">
        <f>ROUND(I504*H504,2)</f>
        <v>0</v>
      </c>
      <c r="BL504" s="18" t="s">
        <v>216</v>
      </c>
      <c r="BM504" s="197" t="s">
        <v>737</v>
      </c>
    </row>
    <row r="505" spans="1:65" s="13" customFormat="1" ht="11.25">
      <c r="B505" s="198"/>
      <c r="D505" s="199" t="s">
        <v>252</v>
      </c>
      <c r="E505" s="200" t="s">
        <v>1</v>
      </c>
      <c r="F505" s="201" t="s">
        <v>145</v>
      </c>
      <c r="H505" s="202">
        <v>12.83</v>
      </c>
      <c r="I505" s="203"/>
      <c r="L505" s="198"/>
      <c r="M505" s="204"/>
      <c r="N505" s="205"/>
      <c r="O505" s="205"/>
      <c r="P505" s="205"/>
      <c r="Q505" s="205"/>
      <c r="R505" s="205"/>
      <c r="S505" s="205"/>
      <c r="T505" s="206"/>
      <c r="AT505" s="200" t="s">
        <v>252</v>
      </c>
      <c r="AU505" s="200" t="s">
        <v>98</v>
      </c>
      <c r="AV505" s="13" t="s">
        <v>98</v>
      </c>
      <c r="AW505" s="13" t="s">
        <v>42</v>
      </c>
      <c r="AX505" s="13" t="s">
        <v>23</v>
      </c>
      <c r="AY505" s="200" t="s">
        <v>209</v>
      </c>
    </row>
    <row r="506" spans="1:65" s="2" customFormat="1" ht="16.5" customHeight="1">
      <c r="A506" s="36"/>
      <c r="B506" s="155"/>
      <c r="C506" s="186" t="s">
        <v>738</v>
      </c>
      <c r="D506" s="186" t="s">
        <v>211</v>
      </c>
      <c r="E506" s="187" t="s">
        <v>639</v>
      </c>
      <c r="F506" s="188" t="s">
        <v>640</v>
      </c>
      <c r="G506" s="189" t="s">
        <v>444</v>
      </c>
      <c r="H506" s="190">
        <v>12.83</v>
      </c>
      <c r="I506" s="191"/>
      <c r="J506" s="192">
        <f>ROUND(I506*H506,2)</f>
        <v>0</v>
      </c>
      <c r="K506" s="188" t="s">
        <v>215</v>
      </c>
      <c r="L506" s="37"/>
      <c r="M506" s="193" t="s">
        <v>1</v>
      </c>
      <c r="N506" s="194" t="s">
        <v>54</v>
      </c>
      <c r="O506" s="62"/>
      <c r="P506" s="195">
        <f>O506*H506</f>
        <v>0</v>
      </c>
      <c r="Q506" s="195">
        <v>0</v>
      </c>
      <c r="R506" s="195">
        <f>Q506*H506</f>
        <v>0</v>
      </c>
      <c r="S506" s="195">
        <v>0</v>
      </c>
      <c r="T506" s="196">
        <f>S506*H506</f>
        <v>0</v>
      </c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R506" s="197" t="s">
        <v>216</v>
      </c>
      <c r="AT506" s="197" t="s">
        <v>211</v>
      </c>
      <c r="AU506" s="197" t="s">
        <v>98</v>
      </c>
      <c r="AY506" s="18" t="s">
        <v>209</v>
      </c>
      <c r="BE506" s="102">
        <f>IF(N506="základní",J506,0)</f>
        <v>0</v>
      </c>
      <c r="BF506" s="102">
        <f>IF(N506="snížená",J506,0)</f>
        <v>0</v>
      </c>
      <c r="BG506" s="102">
        <f>IF(N506="zákl. přenesená",J506,0)</f>
        <v>0</v>
      </c>
      <c r="BH506" s="102">
        <f>IF(N506="sníž. přenesená",J506,0)</f>
        <v>0</v>
      </c>
      <c r="BI506" s="102">
        <f>IF(N506="nulová",J506,0)</f>
        <v>0</v>
      </c>
      <c r="BJ506" s="18" t="s">
        <v>23</v>
      </c>
      <c r="BK506" s="102">
        <f>ROUND(I506*H506,2)</f>
        <v>0</v>
      </c>
      <c r="BL506" s="18" t="s">
        <v>216</v>
      </c>
      <c r="BM506" s="197" t="s">
        <v>739</v>
      </c>
    </row>
    <row r="507" spans="1:65" s="13" customFormat="1" ht="11.25">
      <c r="B507" s="198"/>
      <c r="D507" s="199" t="s">
        <v>252</v>
      </c>
      <c r="E507" s="200" t="s">
        <v>1</v>
      </c>
      <c r="F507" s="201" t="s">
        <v>145</v>
      </c>
      <c r="H507" s="202">
        <v>12.83</v>
      </c>
      <c r="I507" s="203"/>
      <c r="L507" s="198"/>
      <c r="M507" s="204"/>
      <c r="N507" s="205"/>
      <c r="O507" s="205"/>
      <c r="P507" s="205"/>
      <c r="Q507" s="205"/>
      <c r="R507" s="205"/>
      <c r="S507" s="205"/>
      <c r="T507" s="206"/>
      <c r="AT507" s="200" t="s">
        <v>252</v>
      </c>
      <c r="AU507" s="200" t="s">
        <v>98</v>
      </c>
      <c r="AV507" s="13" t="s">
        <v>98</v>
      </c>
      <c r="AW507" s="13" t="s">
        <v>42</v>
      </c>
      <c r="AX507" s="13" t="s">
        <v>23</v>
      </c>
      <c r="AY507" s="200" t="s">
        <v>209</v>
      </c>
    </row>
    <row r="508" spans="1:65" s="2" customFormat="1" ht="16.5" customHeight="1">
      <c r="A508" s="36"/>
      <c r="B508" s="155"/>
      <c r="C508" s="186" t="s">
        <v>740</v>
      </c>
      <c r="D508" s="186" t="s">
        <v>211</v>
      </c>
      <c r="E508" s="187" t="s">
        <v>741</v>
      </c>
      <c r="F508" s="188" t="s">
        <v>742</v>
      </c>
      <c r="G508" s="189" t="s">
        <v>214</v>
      </c>
      <c r="H508" s="190">
        <v>20</v>
      </c>
      <c r="I508" s="191"/>
      <c r="J508" s="192">
        <f>ROUND(I508*H508,2)</f>
        <v>0</v>
      </c>
      <c r="K508" s="188" t="s">
        <v>215</v>
      </c>
      <c r="L508" s="37"/>
      <c r="M508" s="193" t="s">
        <v>1</v>
      </c>
      <c r="N508" s="194" t="s">
        <v>54</v>
      </c>
      <c r="O508" s="62"/>
      <c r="P508" s="195">
        <f>O508*H508</f>
        <v>0</v>
      </c>
      <c r="Q508" s="195">
        <v>1.65E-3</v>
      </c>
      <c r="R508" s="195">
        <f>Q508*H508</f>
        <v>3.3000000000000002E-2</v>
      </c>
      <c r="S508" s="195">
        <v>0</v>
      </c>
      <c r="T508" s="196">
        <f>S508*H508</f>
        <v>0</v>
      </c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R508" s="197" t="s">
        <v>216</v>
      </c>
      <c r="AT508" s="197" t="s">
        <v>211</v>
      </c>
      <c r="AU508" s="197" t="s">
        <v>98</v>
      </c>
      <c r="AY508" s="18" t="s">
        <v>209</v>
      </c>
      <c r="BE508" s="102">
        <f>IF(N508="základní",J508,0)</f>
        <v>0</v>
      </c>
      <c r="BF508" s="102">
        <f>IF(N508="snížená",J508,0)</f>
        <v>0</v>
      </c>
      <c r="BG508" s="102">
        <f>IF(N508="zákl. přenesená",J508,0)</f>
        <v>0</v>
      </c>
      <c r="BH508" s="102">
        <f>IF(N508="sníž. přenesená",J508,0)</f>
        <v>0</v>
      </c>
      <c r="BI508" s="102">
        <f>IF(N508="nulová",J508,0)</f>
        <v>0</v>
      </c>
      <c r="BJ508" s="18" t="s">
        <v>23</v>
      </c>
      <c r="BK508" s="102">
        <f>ROUND(I508*H508,2)</f>
        <v>0</v>
      </c>
      <c r="BL508" s="18" t="s">
        <v>216</v>
      </c>
      <c r="BM508" s="197" t="s">
        <v>743</v>
      </c>
    </row>
    <row r="509" spans="1:65" s="16" customFormat="1" ht="11.25">
      <c r="B509" s="223"/>
      <c r="D509" s="199" t="s">
        <v>252</v>
      </c>
      <c r="E509" s="224" t="s">
        <v>1</v>
      </c>
      <c r="F509" s="225" t="s">
        <v>744</v>
      </c>
      <c r="H509" s="224" t="s">
        <v>1</v>
      </c>
      <c r="I509" s="226"/>
      <c r="L509" s="223"/>
      <c r="M509" s="227"/>
      <c r="N509" s="228"/>
      <c r="O509" s="228"/>
      <c r="P509" s="228"/>
      <c r="Q509" s="228"/>
      <c r="R509" s="228"/>
      <c r="S509" s="228"/>
      <c r="T509" s="229"/>
      <c r="AT509" s="224" t="s">
        <v>252</v>
      </c>
      <c r="AU509" s="224" t="s">
        <v>98</v>
      </c>
      <c r="AV509" s="16" t="s">
        <v>23</v>
      </c>
      <c r="AW509" s="16" t="s">
        <v>42</v>
      </c>
      <c r="AX509" s="16" t="s">
        <v>88</v>
      </c>
      <c r="AY509" s="224" t="s">
        <v>209</v>
      </c>
    </row>
    <row r="510" spans="1:65" s="13" customFormat="1" ht="11.25">
      <c r="B510" s="198"/>
      <c r="D510" s="199" t="s">
        <v>252</v>
      </c>
      <c r="E510" s="200" t="s">
        <v>1</v>
      </c>
      <c r="F510" s="201" t="s">
        <v>745</v>
      </c>
      <c r="H510" s="202">
        <v>20</v>
      </c>
      <c r="I510" s="203"/>
      <c r="L510" s="198"/>
      <c r="M510" s="204"/>
      <c r="N510" s="205"/>
      <c r="O510" s="205"/>
      <c r="P510" s="205"/>
      <c r="Q510" s="205"/>
      <c r="R510" s="205"/>
      <c r="S510" s="205"/>
      <c r="T510" s="206"/>
      <c r="AT510" s="200" t="s">
        <v>252</v>
      </c>
      <c r="AU510" s="200" t="s">
        <v>98</v>
      </c>
      <c r="AV510" s="13" t="s">
        <v>98</v>
      </c>
      <c r="AW510" s="13" t="s">
        <v>42</v>
      </c>
      <c r="AX510" s="13" t="s">
        <v>23</v>
      </c>
      <c r="AY510" s="200" t="s">
        <v>209</v>
      </c>
    </row>
    <row r="511" spans="1:65" s="2" customFormat="1" ht="16.5" customHeight="1">
      <c r="A511" s="36"/>
      <c r="B511" s="155"/>
      <c r="C511" s="230" t="s">
        <v>746</v>
      </c>
      <c r="D511" s="230" t="s">
        <v>615</v>
      </c>
      <c r="E511" s="231" t="s">
        <v>747</v>
      </c>
      <c r="F511" s="232" t="s">
        <v>748</v>
      </c>
      <c r="G511" s="233" t="s">
        <v>214</v>
      </c>
      <c r="H511" s="234">
        <v>20.2</v>
      </c>
      <c r="I511" s="235"/>
      <c r="J511" s="236">
        <f>ROUND(I511*H511,2)</f>
        <v>0</v>
      </c>
      <c r="K511" s="232" t="s">
        <v>1</v>
      </c>
      <c r="L511" s="237"/>
      <c r="M511" s="238" t="s">
        <v>1</v>
      </c>
      <c r="N511" s="239" t="s">
        <v>54</v>
      </c>
      <c r="O511" s="62"/>
      <c r="P511" s="195">
        <f>O511*H511</f>
        <v>0</v>
      </c>
      <c r="Q511" s="195">
        <v>1.0800000000000001E-2</v>
      </c>
      <c r="R511" s="195">
        <f>Q511*H511</f>
        <v>0.21815999999999999</v>
      </c>
      <c r="S511" s="195">
        <v>0</v>
      </c>
      <c r="T511" s="196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97" t="s">
        <v>240</v>
      </c>
      <c r="AT511" s="197" t="s">
        <v>615</v>
      </c>
      <c r="AU511" s="197" t="s">
        <v>98</v>
      </c>
      <c r="AY511" s="18" t="s">
        <v>209</v>
      </c>
      <c r="BE511" s="102">
        <f>IF(N511="základní",J511,0)</f>
        <v>0</v>
      </c>
      <c r="BF511" s="102">
        <f>IF(N511="snížená",J511,0)</f>
        <v>0</v>
      </c>
      <c r="BG511" s="102">
        <f>IF(N511="zákl. přenesená",J511,0)</f>
        <v>0</v>
      </c>
      <c r="BH511" s="102">
        <f>IF(N511="sníž. přenesená",J511,0)</f>
        <v>0</v>
      </c>
      <c r="BI511" s="102">
        <f>IF(N511="nulová",J511,0)</f>
        <v>0</v>
      </c>
      <c r="BJ511" s="18" t="s">
        <v>23</v>
      </c>
      <c r="BK511" s="102">
        <f>ROUND(I511*H511,2)</f>
        <v>0</v>
      </c>
      <c r="BL511" s="18" t="s">
        <v>216</v>
      </c>
      <c r="BM511" s="197" t="s">
        <v>749</v>
      </c>
    </row>
    <row r="512" spans="1:65" s="13" customFormat="1" ht="11.25">
      <c r="B512" s="198"/>
      <c r="D512" s="199" t="s">
        <v>252</v>
      </c>
      <c r="F512" s="201" t="s">
        <v>750</v>
      </c>
      <c r="H512" s="202">
        <v>20.2</v>
      </c>
      <c r="I512" s="203"/>
      <c r="L512" s="198"/>
      <c r="M512" s="204"/>
      <c r="N512" s="205"/>
      <c r="O512" s="205"/>
      <c r="P512" s="205"/>
      <c r="Q512" s="205"/>
      <c r="R512" s="205"/>
      <c r="S512" s="205"/>
      <c r="T512" s="206"/>
      <c r="AT512" s="200" t="s">
        <v>252</v>
      </c>
      <c r="AU512" s="200" t="s">
        <v>98</v>
      </c>
      <c r="AV512" s="13" t="s">
        <v>98</v>
      </c>
      <c r="AW512" s="13" t="s">
        <v>3</v>
      </c>
      <c r="AX512" s="13" t="s">
        <v>23</v>
      </c>
      <c r="AY512" s="200" t="s">
        <v>209</v>
      </c>
    </row>
    <row r="513" spans="1:65" s="2" customFormat="1" ht="16.5" customHeight="1">
      <c r="A513" s="36"/>
      <c r="B513" s="155"/>
      <c r="C513" s="186" t="s">
        <v>751</v>
      </c>
      <c r="D513" s="186" t="s">
        <v>211</v>
      </c>
      <c r="E513" s="187" t="s">
        <v>752</v>
      </c>
      <c r="F513" s="188" t="s">
        <v>753</v>
      </c>
      <c r="G513" s="189" t="s">
        <v>214</v>
      </c>
      <c r="H513" s="190">
        <v>22</v>
      </c>
      <c r="I513" s="191"/>
      <c r="J513" s="192">
        <f>ROUND(I513*H513,2)</f>
        <v>0</v>
      </c>
      <c r="K513" s="188" t="s">
        <v>215</v>
      </c>
      <c r="L513" s="37"/>
      <c r="M513" s="193" t="s">
        <v>1</v>
      </c>
      <c r="N513" s="194" t="s">
        <v>54</v>
      </c>
      <c r="O513" s="62"/>
      <c r="P513" s="195">
        <f>O513*H513</f>
        <v>0</v>
      </c>
      <c r="Q513" s="195">
        <v>1.65E-3</v>
      </c>
      <c r="R513" s="195">
        <f>Q513*H513</f>
        <v>3.6299999999999999E-2</v>
      </c>
      <c r="S513" s="195">
        <v>0</v>
      </c>
      <c r="T513" s="196">
        <f>S513*H513</f>
        <v>0</v>
      </c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R513" s="197" t="s">
        <v>216</v>
      </c>
      <c r="AT513" s="197" t="s">
        <v>211</v>
      </c>
      <c r="AU513" s="197" t="s">
        <v>98</v>
      </c>
      <c r="AY513" s="18" t="s">
        <v>209</v>
      </c>
      <c r="BE513" s="102">
        <f>IF(N513="základní",J513,0)</f>
        <v>0</v>
      </c>
      <c r="BF513" s="102">
        <f>IF(N513="snížená",J513,0)</f>
        <v>0</v>
      </c>
      <c r="BG513" s="102">
        <f>IF(N513="zákl. přenesená",J513,0)</f>
        <v>0</v>
      </c>
      <c r="BH513" s="102">
        <f>IF(N513="sníž. přenesená",J513,0)</f>
        <v>0</v>
      </c>
      <c r="BI513" s="102">
        <f>IF(N513="nulová",J513,0)</f>
        <v>0</v>
      </c>
      <c r="BJ513" s="18" t="s">
        <v>23</v>
      </c>
      <c r="BK513" s="102">
        <f>ROUND(I513*H513,2)</f>
        <v>0</v>
      </c>
      <c r="BL513" s="18" t="s">
        <v>216</v>
      </c>
      <c r="BM513" s="197" t="s">
        <v>754</v>
      </c>
    </row>
    <row r="514" spans="1:65" s="13" customFormat="1" ht="11.25">
      <c r="B514" s="198"/>
      <c r="D514" s="199" t="s">
        <v>252</v>
      </c>
      <c r="E514" s="200" t="s">
        <v>1</v>
      </c>
      <c r="F514" s="201" t="s">
        <v>755</v>
      </c>
      <c r="H514" s="202">
        <v>22</v>
      </c>
      <c r="I514" s="203"/>
      <c r="L514" s="198"/>
      <c r="M514" s="204"/>
      <c r="N514" s="205"/>
      <c r="O514" s="205"/>
      <c r="P514" s="205"/>
      <c r="Q514" s="205"/>
      <c r="R514" s="205"/>
      <c r="S514" s="205"/>
      <c r="T514" s="206"/>
      <c r="AT514" s="200" t="s">
        <v>252</v>
      </c>
      <c r="AU514" s="200" t="s">
        <v>98</v>
      </c>
      <c r="AV514" s="13" t="s">
        <v>98</v>
      </c>
      <c r="AW514" s="13" t="s">
        <v>42</v>
      </c>
      <c r="AX514" s="13" t="s">
        <v>23</v>
      </c>
      <c r="AY514" s="200" t="s">
        <v>209</v>
      </c>
    </row>
    <row r="515" spans="1:65" s="2" customFormat="1" ht="16.5" customHeight="1">
      <c r="A515" s="36"/>
      <c r="B515" s="155"/>
      <c r="C515" s="230" t="s">
        <v>756</v>
      </c>
      <c r="D515" s="230" t="s">
        <v>615</v>
      </c>
      <c r="E515" s="231" t="s">
        <v>757</v>
      </c>
      <c r="F515" s="232" t="s">
        <v>758</v>
      </c>
      <c r="G515" s="233" t="s">
        <v>214</v>
      </c>
      <c r="H515" s="234">
        <v>22.22</v>
      </c>
      <c r="I515" s="235"/>
      <c r="J515" s="236">
        <f>ROUND(I515*H515,2)</f>
        <v>0</v>
      </c>
      <c r="K515" s="232" t="s">
        <v>1</v>
      </c>
      <c r="L515" s="237"/>
      <c r="M515" s="238" t="s">
        <v>1</v>
      </c>
      <c r="N515" s="239" t="s">
        <v>54</v>
      </c>
      <c r="O515" s="62"/>
      <c r="P515" s="195">
        <f>O515*H515</f>
        <v>0</v>
      </c>
      <c r="Q515" s="195">
        <v>5.8000000000000003E-2</v>
      </c>
      <c r="R515" s="195">
        <f>Q515*H515</f>
        <v>1.2887599999999999</v>
      </c>
      <c r="S515" s="195">
        <v>0</v>
      </c>
      <c r="T515" s="196">
        <f>S515*H515</f>
        <v>0</v>
      </c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R515" s="197" t="s">
        <v>240</v>
      </c>
      <c r="AT515" s="197" t="s">
        <v>615</v>
      </c>
      <c r="AU515" s="197" t="s">
        <v>98</v>
      </c>
      <c r="AY515" s="18" t="s">
        <v>209</v>
      </c>
      <c r="BE515" s="102">
        <f>IF(N515="základní",J515,0)</f>
        <v>0</v>
      </c>
      <c r="BF515" s="102">
        <f>IF(N515="snížená",J515,0)</f>
        <v>0</v>
      </c>
      <c r="BG515" s="102">
        <f>IF(N515="zákl. přenesená",J515,0)</f>
        <v>0</v>
      </c>
      <c r="BH515" s="102">
        <f>IF(N515="sníž. přenesená",J515,0)</f>
        <v>0</v>
      </c>
      <c r="BI515" s="102">
        <f>IF(N515="nulová",J515,0)</f>
        <v>0</v>
      </c>
      <c r="BJ515" s="18" t="s">
        <v>23</v>
      </c>
      <c r="BK515" s="102">
        <f>ROUND(I515*H515,2)</f>
        <v>0</v>
      </c>
      <c r="BL515" s="18" t="s">
        <v>216</v>
      </c>
      <c r="BM515" s="197" t="s">
        <v>759</v>
      </c>
    </row>
    <row r="516" spans="1:65" s="13" customFormat="1" ht="11.25">
      <c r="B516" s="198"/>
      <c r="D516" s="199" t="s">
        <v>252</v>
      </c>
      <c r="F516" s="201" t="s">
        <v>760</v>
      </c>
      <c r="H516" s="202">
        <v>22.22</v>
      </c>
      <c r="I516" s="203"/>
      <c r="L516" s="198"/>
      <c r="M516" s="204"/>
      <c r="N516" s="205"/>
      <c r="O516" s="205"/>
      <c r="P516" s="205"/>
      <c r="Q516" s="205"/>
      <c r="R516" s="205"/>
      <c r="S516" s="205"/>
      <c r="T516" s="206"/>
      <c r="AT516" s="200" t="s">
        <v>252</v>
      </c>
      <c r="AU516" s="200" t="s">
        <v>98</v>
      </c>
      <c r="AV516" s="13" t="s">
        <v>98</v>
      </c>
      <c r="AW516" s="13" t="s">
        <v>3</v>
      </c>
      <c r="AX516" s="13" t="s">
        <v>23</v>
      </c>
      <c r="AY516" s="200" t="s">
        <v>209</v>
      </c>
    </row>
    <row r="517" spans="1:65" s="2" customFormat="1" ht="16.5" customHeight="1">
      <c r="A517" s="36"/>
      <c r="B517" s="155"/>
      <c r="C517" s="186" t="s">
        <v>761</v>
      </c>
      <c r="D517" s="186" t="s">
        <v>211</v>
      </c>
      <c r="E517" s="187" t="s">
        <v>762</v>
      </c>
      <c r="F517" s="188" t="s">
        <v>763</v>
      </c>
      <c r="G517" s="189" t="s">
        <v>214</v>
      </c>
      <c r="H517" s="190">
        <v>2</v>
      </c>
      <c r="I517" s="191"/>
      <c r="J517" s="192">
        <f>ROUND(I517*H517,2)</f>
        <v>0</v>
      </c>
      <c r="K517" s="188" t="s">
        <v>215</v>
      </c>
      <c r="L517" s="37"/>
      <c r="M517" s="193" t="s">
        <v>1</v>
      </c>
      <c r="N517" s="194" t="s">
        <v>54</v>
      </c>
      <c r="O517" s="62"/>
      <c r="P517" s="195">
        <f>O517*H517</f>
        <v>0</v>
      </c>
      <c r="Q517" s="195">
        <v>6.6E-3</v>
      </c>
      <c r="R517" s="195">
        <f>Q517*H517</f>
        <v>1.32E-2</v>
      </c>
      <c r="S517" s="195">
        <v>0</v>
      </c>
      <c r="T517" s="196">
        <f>S517*H517</f>
        <v>0</v>
      </c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R517" s="197" t="s">
        <v>216</v>
      </c>
      <c r="AT517" s="197" t="s">
        <v>211</v>
      </c>
      <c r="AU517" s="197" t="s">
        <v>98</v>
      </c>
      <c r="AY517" s="18" t="s">
        <v>209</v>
      </c>
      <c r="BE517" s="102">
        <f>IF(N517="základní",J517,0)</f>
        <v>0</v>
      </c>
      <c r="BF517" s="102">
        <f>IF(N517="snížená",J517,0)</f>
        <v>0</v>
      </c>
      <c r="BG517" s="102">
        <f>IF(N517="zákl. přenesená",J517,0)</f>
        <v>0</v>
      </c>
      <c r="BH517" s="102">
        <f>IF(N517="sníž. přenesená",J517,0)</f>
        <v>0</v>
      </c>
      <c r="BI517" s="102">
        <f>IF(N517="nulová",J517,0)</f>
        <v>0</v>
      </c>
      <c r="BJ517" s="18" t="s">
        <v>23</v>
      </c>
      <c r="BK517" s="102">
        <f>ROUND(I517*H517,2)</f>
        <v>0</v>
      </c>
      <c r="BL517" s="18" t="s">
        <v>216</v>
      </c>
      <c r="BM517" s="197" t="s">
        <v>764</v>
      </c>
    </row>
    <row r="518" spans="1:65" s="2" customFormat="1" ht="16.5" customHeight="1">
      <c r="A518" s="36"/>
      <c r="B518" s="155"/>
      <c r="C518" s="230" t="s">
        <v>765</v>
      </c>
      <c r="D518" s="230" t="s">
        <v>615</v>
      </c>
      <c r="E518" s="231" t="s">
        <v>766</v>
      </c>
      <c r="F518" s="232" t="s">
        <v>767</v>
      </c>
      <c r="G518" s="233" t="s">
        <v>214</v>
      </c>
      <c r="H518" s="234">
        <v>1.01</v>
      </c>
      <c r="I518" s="235"/>
      <c r="J518" s="236">
        <f>ROUND(I518*H518,2)</f>
        <v>0</v>
      </c>
      <c r="K518" s="232" t="s">
        <v>1</v>
      </c>
      <c r="L518" s="237"/>
      <c r="M518" s="238" t="s">
        <v>1</v>
      </c>
      <c r="N518" s="239" t="s">
        <v>54</v>
      </c>
      <c r="O518" s="62"/>
      <c r="P518" s="195">
        <f>O518*H518</f>
        <v>0</v>
      </c>
      <c r="Q518" s="195">
        <v>2.8000000000000001E-2</v>
      </c>
      <c r="R518" s="195">
        <f>Q518*H518</f>
        <v>2.828E-2</v>
      </c>
      <c r="S518" s="195">
        <v>0</v>
      </c>
      <c r="T518" s="196">
        <f>S518*H518</f>
        <v>0</v>
      </c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R518" s="197" t="s">
        <v>240</v>
      </c>
      <c r="AT518" s="197" t="s">
        <v>615</v>
      </c>
      <c r="AU518" s="197" t="s">
        <v>98</v>
      </c>
      <c r="AY518" s="18" t="s">
        <v>209</v>
      </c>
      <c r="BE518" s="102">
        <f>IF(N518="základní",J518,0)</f>
        <v>0</v>
      </c>
      <c r="BF518" s="102">
        <f>IF(N518="snížená",J518,0)</f>
        <v>0</v>
      </c>
      <c r="BG518" s="102">
        <f>IF(N518="zákl. přenesená",J518,0)</f>
        <v>0</v>
      </c>
      <c r="BH518" s="102">
        <f>IF(N518="sníž. přenesená",J518,0)</f>
        <v>0</v>
      </c>
      <c r="BI518" s="102">
        <f>IF(N518="nulová",J518,0)</f>
        <v>0</v>
      </c>
      <c r="BJ518" s="18" t="s">
        <v>23</v>
      </c>
      <c r="BK518" s="102">
        <f>ROUND(I518*H518,2)</f>
        <v>0</v>
      </c>
      <c r="BL518" s="18" t="s">
        <v>216</v>
      </c>
      <c r="BM518" s="197" t="s">
        <v>768</v>
      </c>
    </row>
    <row r="519" spans="1:65" s="2" customFormat="1" ht="16.5" customHeight="1">
      <c r="A519" s="36"/>
      <c r="B519" s="155"/>
      <c r="C519" s="230" t="s">
        <v>769</v>
      </c>
      <c r="D519" s="230" t="s">
        <v>615</v>
      </c>
      <c r="E519" s="231" t="s">
        <v>770</v>
      </c>
      <c r="F519" s="232" t="s">
        <v>771</v>
      </c>
      <c r="G519" s="233" t="s">
        <v>214</v>
      </c>
      <c r="H519" s="234">
        <v>1.01</v>
      </c>
      <c r="I519" s="235"/>
      <c r="J519" s="236">
        <f>ROUND(I519*H519,2)</f>
        <v>0</v>
      </c>
      <c r="K519" s="232" t="s">
        <v>1</v>
      </c>
      <c r="L519" s="237"/>
      <c r="M519" s="238" t="s">
        <v>1</v>
      </c>
      <c r="N519" s="239" t="s">
        <v>54</v>
      </c>
      <c r="O519" s="62"/>
      <c r="P519" s="195">
        <f>O519*H519</f>
        <v>0</v>
      </c>
      <c r="Q519" s="195">
        <v>0.04</v>
      </c>
      <c r="R519" s="195">
        <f>Q519*H519</f>
        <v>4.0399999999999998E-2</v>
      </c>
      <c r="S519" s="195">
        <v>0</v>
      </c>
      <c r="T519" s="196">
        <f>S519*H519</f>
        <v>0</v>
      </c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R519" s="197" t="s">
        <v>240</v>
      </c>
      <c r="AT519" s="197" t="s">
        <v>615</v>
      </c>
      <c r="AU519" s="197" t="s">
        <v>98</v>
      </c>
      <c r="AY519" s="18" t="s">
        <v>209</v>
      </c>
      <c r="BE519" s="102">
        <f>IF(N519="základní",J519,0)</f>
        <v>0</v>
      </c>
      <c r="BF519" s="102">
        <f>IF(N519="snížená",J519,0)</f>
        <v>0</v>
      </c>
      <c r="BG519" s="102">
        <f>IF(N519="zákl. přenesená",J519,0)</f>
        <v>0</v>
      </c>
      <c r="BH519" s="102">
        <f>IF(N519="sníž. přenesená",J519,0)</f>
        <v>0</v>
      </c>
      <c r="BI519" s="102">
        <f>IF(N519="nulová",J519,0)</f>
        <v>0</v>
      </c>
      <c r="BJ519" s="18" t="s">
        <v>23</v>
      </c>
      <c r="BK519" s="102">
        <f>ROUND(I519*H519,2)</f>
        <v>0</v>
      </c>
      <c r="BL519" s="18" t="s">
        <v>216</v>
      </c>
      <c r="BM519" s="197" t="s">
        <v>772</v>
      </c>
    </row>
    <row r="520" spans="1:65" s="13" customFormat="1" ht="11.25">
      <c r="B520" s="198"/>
      <c r="D520" s="199" t="s">
        <v>252</v>
      </c>
      <c r="F520" s="201" t="s">
        <v>773</v>
      </c>
      <c r="H520" s="202">
        <v>1.01</v>
      </c>
      <c r="I520" s="203"/>
      <c r="L520" s="198"/>
      <c r="M520" s="204"/>
      <c r="N520" s="205"/>
      <c r="O520" s="205"/>
      <c r="P520" s="205"/>
      <c r="Q520" s="205"/>
      <c r="R520" s="205"/>
      <c r="S520" s="205"/>
      <c r="T520" s="206"/>
      <c r="AT520" s="200" t="s">
        <v>252</v>
      </c>
      <c r="AU520" s="200" t="s">
        <v>98</v>
      </c>
      <c r="AV520" s="13" t="s">
        <v>98</v>
      </c>
      <c r="AW520" s="13" t="s">
        <v>3</v>
      </c>
      <c r="AX520" s="13" t="s">
        <v>23</v>
      </c>
      <c r="AY520" s="200" t="s">
        <v>209</v>
      </c>
    </row>
    <row r="521" spans="1:65" s="2" customFormat="1" ht="16.5" customHeight="1">
      <c r="A521" s="36"/>
      <c r="B521" s="155"/>
      <c r="C521" s="186" t="s">
        <v>774</v>
      </c>
      <c r="D521" s="186" t="s">
        <v>211</v>
      </c>
      <c r="E521" s="187" t="s">
        <v>775</v>
      </c>
      <c r="F521" s="188" t="s">
        <v>776</v>
      </c>
      <c r="G521" s="189" t="s">
        <v>214</v>
      </c>
      <c r="H521" s="190">
        <v>2</v>
      </c>
      <c r="I521" s="191"/>
      <c r="J521" s="192">
        <f>ROUND(I521*H521,2)</f>
        <v>0</v>
      </c>
      <c r="K521" s="188" t="s">
        <v>215</v>
      </c>
      <c r="L521" s="37"/>
      <c r="M521" s="193" t="s">
        <v>1</v>
      </c>
      <c r="N521" s="194" t="s">
        <v>54</v>
      </c>
      <c r="O521" s="62"/>
      <c r="P521" s="195">
        <f>O521*H521</f>
        <v>0</v>
      </c>
      <c r="Q521" s="195">
        <v>6.6E-3</v>
      </c>
      <c r="R521" s="195">
        <f>Q521*H521</f>
        <v>1.32E-2</v>
      </c>
      <c r="S521" s="195">
        <v>0</v>
      </c>
      <c r="T521" s="196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7" t="s">
        <v>216</v>
      </c>
      <c r="AT521" s="197" t="s">
        <v>211</v>
      </c>
      <c r="AU521" s="197" t="s">
        <v>98</v>
      </c>
      <c r="AY521" s="18" t="s">
        <v>209</v>
      </c>
      <c r="BE521" s="102">
        <f>IF(N521="základní",J521,0)</f>
        <v>0</v>
      </c>
      <c r="BF521" s="102">
        <f>IF(N521="snížená",J521,0)</f>
        <v>0</v>
      </c>
      <c r="BG521" s="102">
        <f>IF(N521="zákl. přenesená",J521,0)</f>
        <v>0</v>
      </c>
      <c r="BH521" s="102">
        <f>IF(N521="sníž. přenesená",J521,0)</f>
        <v>0</v>
      </c>
      <c r="BI521" s="102">
        <f>IF(N521="nulová",J521,0)</f>
        <v>0</v>
      </c>
      <c r="BJ521" s="18" t="s">
        <v>23</v>
      </c>
      <c r="BK521" s="102">
        <f>ROUND(I521*H521,2)</f>
        <v>0</v>
      </c>
      <c r="BL521" s="18" t="s">
        <v>216</v>
      </c>
      <c r="BM521" s="197" t="s">
        <v>777</v>
      </c>
    </row>
    <row r="522" spans="1:65" s="2" customFormat="1" ht="16.5" customHeight="1">
      <c r="A522" s="36"/>
      <c r="B522" s="155"/>
      <c r="C522" s="230" t="s">
        <v>778</v>
      </c>
      <c r="D522" s="230" t="s">
        <v>615</v>
      </c>
      <c r="E522" s="231" t="s">
        <v>779</v>
      </c>
      <c r="F522" s="232" t="s">
        <v>780</v>
      </c>
      <c r="G522" s="233" t="s">
        <v>214</v>
      </c>
      <c r="H522" s="234">
        <v>2.02</v>
      </c>
      <c r="I522" s="235"/>
      <c r="J522" s="236">
        <f>ROUND(I522*H522,2)</f>
        <v>0</v>
      </c>
      <c r="K522" s="232" t="s">
        <v>1</v>
      </c>
      <c r="L522" s="237"/>
      <c r="M522" s="238" t="s">
        <v>1</v>
      </c>
      <c r="N522" s="239" t="s">
        <v>54</v>
      </c>
      <c r="O522" s="62"/>
      <c r="P522" s="195">
        <f>O522*H522</f>
        <v>0</v>
      </c>
      <c r="Q522" s="195">
        <v>8.1000000000000003E-2</v>
      </c>
      <c r="R522" s="195">
        <f>Q522*H522</f>
        <v>0.16362000000000002</v>
      </c>
      <c r="S522" s="195">
        <v>0</v>
      </c>
      <c r="T522" s="196">
        <f>S522*H522</f>
        <v>0</v>
      </c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R522" s="197" t="s">
        <v>240</v>
      </c>
      <c r="AT522" s="197" t="s">
        <v>615</v>
      </c>
      <c r="AU522" s="197" t="s">
        <v>98</v>
      </c>
      <c r="AY522" s="18" t="s">
        <v>209</v>
      </c>
      <c r="BE522" s="102">
        <f>IF(N522="základní",J522,0)</f>
        <v>0</v>
      </c>
      <c r="BF522" s="102">
        <f>IF(N522="snížená",J522,0)</f>
        <v>0</v>
      </c>
      <c r="BG522" s="102">
        <f>IF(N522="zákl. přenesená",J522,0)</f>
        <v>0</v>
      </c>
      <c r="BH522" s="102">
        <f>IF(N522="sníž. přenesená",J522,0)</f>
        <v>0</v>
      </c>
      <c r="BI522" s="102">
        <f>IF(N522="nulová",J522,0)</f>
        <v>0</v>
      </c>
      <c r="BJ522" s="18" t="s">
        <v>23</v>
      </c>
      <c r="BK522" s="102">
        <f>ROUND(I522*H522,2)</f>
        <v>0</v>
      </c>
      <c r="BL522" s="18" t="s">
        <v>216</v>
      </c>
      <c r="BM522" s="197" t="s">
        <v>781</v>
      </c>
    </row>
    <row r="523" spans="1:65" s="13" customFormat="1" ht="11.25">
      <c r="B523" s="198"/>
      <c r="D523" s="199" t="s">
        <v>252</v>
      </c>
      <c r="F523" s="201" t="s">
        <v>782</v>
      </c>
      <c r="H523" s="202">
        <v>2.02</v>
      </c>
      <c r="I523" s="203"/>
      <c r="L523" s="198"/>
      <c r="M523" s="204"/>
      <c r="N523" s="205"/>
      <c r="O523" s="205"/>
      <c r="P523" s="205"/>
      <c r="Q523" s="205"/>
      <c r="R523" s="205"/>
      <c r="S523" s="205"/>
      <c r="T523" s="206"/>
      <c r="AT523" s="200" t="s">
        <v>252</v>
      </c>
      <c r="AU523" s="200" t="s">
        <v>98</v>
      </c>
      <c r="AV523" s="13" t="s">
        <v>98</v>
      </c>
      <c r="AW523" s="13" t="s">
        <v>3</v>
      </c>
      <c r="AX523" s="13" t="s">
        <v>23</v>
      </c>
      <c r="AY523" s="200" t="s">
        <v>209</v>
      </c>
    </row>
    <row r="524" spans="1:65" s="2" customFormat="1" ht="16.5" customHeight="1">
      <c r="A524" s="36"/>
      <c r="B524" s="155"/>
      <c r="C524" s="186" t="s">
        <v>783</v>
      </c>
      <c r="D524" s="186" t="s">
        <v>211</v>
      </c>
      <c r="E524" s="187" t="s">
        <v>784</v>
      </c>
      <c r="F524" s="188" t="s">
        <v>785</v>
      </c>
      <c r="G524" s="189" t="s">
        <v>444</v>
      </c>
      <c r="H524" s="190">
        <v>12.233000000000001</v>
      </c>
      <c r="I524" s="191"/>
      <c r="J524" s="192">
        <f>ROUND(I524*H524,2)</f>
        <v>0</v>
      </c>
      <c r="K524" s="188" t="s">
        <v>215</v>
      </c>
      <c r="L524" s="37"/>
      <c r="M524" s="193" t="s">
        <v>1</v>
      </c>
      <c r="N524" s="194" t="s">
        <v>54</v>
      </c>
      <c r="O524" s="62"/>
      <c r="P524" s="195">
        <f>O524*H524</f>
        <v>0</v>
      </c>
      <c r="Q524" s="195">
        <v>2.234</v>
      </c>
      <c r="R524" s="195">
        <f>Q524*H524</f>
        <v>27.328522</v>
      </c>
      <c r="S524" s="195">
        <v>0</v>
      </c>
      <c r="T524" s="196">
        <f>S524*H524</f>
        <v>0</v>
      </c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R524" s="197" t="s">
        <v>216</v>
      </c>
      <c r="AT524" s="197" t="s">
        <v>211</v>
      </c>
      <c r="AU524" s="197" t="s">
        <v>98</v>
      </c>
      <c r="AY524" s="18" t="s">
        <v>209</v>
      </c>
      <c r="BE524" s="102">
        <f>IF(N524="základní",J524,0)</f>
        <v>0</v>
      </c>
      <c r="BF524" s="102">
        <f>IF(N524="snížená",J524,0)</f>
        <v>0</v>
      </c>
      <c r="BG524" s="102">
        <f>IF(N524="zákl. přenesená",J524,0)</f>
        <v>0</v>
      </c>
      <c r="BH524" s="102">
        <f>IF(N524="sníž. přenesená",J524,0)</f>
        <v>0</v>
      </c>
      <c r="BI524" s="102">
        <f>IF(N524="nulová",J524,0)</f>
        <v>0</v>
      </c>
      <c r="BJ524" s="18" t="s">
        <v>23</v>
      </c>
      <c r="BK524" s="102">
        <f>ROUND(I524*H524,2)</f>
        <v>0</v>
      </c>
      <c r="BL524" s="18" t="s">
        <v>216</v>
      </c>
      <c r="BM524" s="197" t="s">
        <v>786</v>
      </c>
    </row>
    <row r="525" spans="1:65" s="16" customFormat="1" ht="11.25">
      <c r="B525" s="223"/>
      <c r="D525" s="199" t="s">
        <v>252</v>
      </c>
      <c r="E525" s="224" t="s">
        <v>1</v>
      </c>
      <c r="F525" s="225" t="s">
        <v>787</v>
      </c>
      <c r="H525" s="224" t="s">
        <v>1</v>
      </c>
      <c r="I525" s="226"/>
      <c r="L525" s="223"/>
      <c r="M525" s="227"/>
      <c r="N525" s="228"/>
      <c r="O525" s="228"/>
      <c r="P525" s="228"/>
      <c r="Q525" s="228"/>
      <c r="R525" s="228"/>
      <c r="S525" s="228"/>
      <c r="T525" s="229"/>
      <c r="AT525" s="224" t="s">
        <v>252</v>
      </c>
      <c r="AU525" s="224" t="s">
        <v>98</v>
      </c>
      <c r="AV525" s="16" t="s">
        <v>23</v>
      </c>
      <c r="AW525" s="16" t="s">
        <v>42</v>
      </c>
      <c r="AX525" s="16" t="s">
        <v>88</v>
      </c>
      <c r="AY525" s="224" t="s">
        <v>209</v>
      </c>
    </row>
    <row r="526" spans="1:65" s="13" customFormat="1" ht="11.25">
      <c r="B526" s="198"/>
      <c r="D526" s="199" t="s">
        <v>252</v>
      </c>
      <c r="E526" s="200" t="s">
        <v>1</v>
      </c>
      <c r="F526" s="201" t="s">
        <v>727</v>
      </c>
      <c r="H526" s="202">
        <v>1.758</v>
      </c>
      <c r="I526" s="203"/>
      <c r="L526" s="198"/>
      <c r="M526" s="204"/>
      <c r="N526" s="205"/>
      <c r="O526" s="205"/>
      <c r="P526" s="205"/>
      <c r="Q526" s="205"/>
      <c r="R526" s="205"/>
      <c r="S526" s="205"/>
      <c r="T526" s="206"/>
      <c r="AT526" s="200" t="s">
        <v>252</v>
      </c>
      <c r="AU526" s="200" t="s">
        <v>98</v>
      </c>
      <c r="AV526" s="13" t="s">
        <v>98</v>
      </c>
      <c r="AW526" s="13" t="s">
        <v>42</v>
      </c>
      <c r="AX526" s="13" t="s">
        <v>88</v>
      </c>
      <c r="AY526" s="200" t="s">
        <v>209</v>
      </c>
    </row>
    <row r="527" spans="1:65" s="13" customFormat="1" ht="11.25">
      <c r="B527" s="198"/>
      <c r="D527" s="199" t="s">
        <v>252</v>
      </c>
      <c r="E527" s="200" t="s">
        <v>1</v>
      </c>
      <c r="F527" s="201" t="s">
        <v>728</v>
      </c>
      <c r="H527" s="202">
        <v>6.8259999999999996</v>
      </c>
      <c r="I527" s="203"/>
      <c r="L527" s="198"/>
      <c r="M527" s="204"/>
      <c r="N527" s="205"/>
      <c r="O527" s="205"/>
      <c r="P527" s="205"/>
      <c r="Q527" s="205"/>
      <c r="R527" s="205"/>
      <c r="S527" s="205"/>
      <c r="T527" s="206"/>
      <c r="AT527" s="200" t="s">
        <v>252</v>
      </c>
      <c r="AU527" s="200" t="s">
        <v>98</v>
      </c>
      <c r="AV527" s="13" t="s">
        <v>98</v>
      </c>
      <c r="AW527" s="13" t="s">
        <v>42</v>
      </c>
      <c r="AX527" s="13" t="s">
        <v>88</v>
      </c>
      <c r="AY527" s="200" t="s">
        <v>209</v>
      </c>
    </row>
    <row r="528" spans="1:65" s="16" customFormat="1" ht="11.25">
      <c r="B528" s="223"/>
      <c r="D528" s="199" t="s">
        <v>252</v>
      </c>
      <c r="E528" s="224" t="s">
        <v>1</v>
      </c>
      <c r="F528" s="225" t="s">
        <v>729</v>
      </c>
      <c r="H528" s="224" t="s">
        <v>1</v>
      </c>
      <c r="I528" s="226"/>
      <c r="L528" s="223"/>
      <c r="M528" s="227"/>
      <c r="N528" s="228"/>
      <c r="O528" s="228"/>
      <c r="P528" s="228"/>
      <c r="Q528" s="228"/>
      <c r="R528" s="228"/>
      <c r="S528" s="228"/>
      <c r="T528" s="229"/>
      <c r="AT528" s="224" t="s">
        <v>252</v>
      </c>
      <c r="AU528" s="224" t="s">
        <v>98</v>
      </c>
      <c r="AV528" s="16" t="s">
        <v>23</v>
      </c>
      <c r="AW528" s="16" t="s">
        <v>42</v>
      </c>
      <c r="AX528" s="16" t="s">
        <v>88</v>
      </c>
      <c r="AY528" s="224" t="s">
        <v>209</v>
      </c>
    </row>
    <row r="529" spans="1:65" s="13" customFormat="1" ht="11.25">
      <c r="B529" s="198"/>
      <c r="D529" s="199" t="s">
        <v>252</v>
      </c>
      <c r="E529" s="200" t="s">
        <v>1</v>
      </c>
      <c r="F529" s="201" t="s">
        <v>730</v>
      </c>
      <c r="H529" s="202">
        <v>1.1399999999999999</v>
      </c>
      <c r="I529" s="203"/>
      <c r="L529" s="198"/>
      <c r="M529" s="204"/>
      <c r="N529" s="205"/>
      <c r="O529" s="205"/>
      <c r="P529" s="205"/>
      <c r="Q529" s="205"/>
      <c r="R529" s="205"/>
      <c r="S529" s="205"/>
      <c r="T529" s="206"/>
      <c r="AT529" s="200" t="s">
        <v>252</v>
      </c>
      <c r="AU529" s="200" t="s">
        <v>98</v>
      </c>
      <c r="AV529" s="13" t="s">
        <v>98</v>
      </c>
      <c r="AW529" s="13" t="s">
        <v>42</v>
      </c>
      <c r="AX529" s="13" t="s">
        <v>88</v>
      </c>
      <c r="AY529" s="200" t="s">
        <v>209</v>
      </c>
    </row>
    <row r="530" spans="1:65" s="13" customFormat="1" ht="11.25">
      <c r="B530" s="198"/>
      <c r="D530" s="199" t="s">
        <v>252</v>
      </c>
      <c r="E530" s="200" t="s">
        <v>1</v>
      </c>
      <c r="F530" s="201" t="s">
        <v>731</v>
      </c>
      <c r="H530" s="202">
        <v>1.532</v>
      </c>
      <c r="I530" s="203"/>
      <c r="L530" s="198"/>
      <c r="M530" s="204"/>
      <c r="N530" s="205"/>
      <c r="O530" s="205"/>
      <c r="P530" s="205"/>
      <c r="Q530" s="205"/>
      <c r="R530" s="205"/>
      <c r="S530" s="205"/>
      <c r="T530" s="206"/>
      <c r="AT530" s="200" t="s">
        <v>252</v>
      </c>
      <c r="AU530" s="200" t="s">
        <v>98</v>
      </c>
      <c r="AV530" s="13" t="s">
        <v>98</v>
      </c>
      <c r="AW530" s="13" t="s">
        <v>42</v>
      </c>
      <c r="AX530" s="13" t="s">
        <v>88</v>
      </c>
      <c r="AY530" s="200" t="s">
        <v>209</v>
      </c>
    </row>
    <row r="531" spans="1:65" s="13" customFormat="1" ht="11.25">
      <c r="B531" s="198"/>
      <c r="D531" s="199" t="s">
        <v>252</v>
      </c>
      <c r="E531" s="200" t="s">
        <v>1</v>
      </c>
      <c r="F531" s="201" t="s">
        <v>732</v>
      </c>
      <c r="H531" s="202">
        <v>0.97699999999999998</v>
      </c>
      <c r="I531" s="203"/>
      <c r="L531" s="198"/>
      <c r="M531" s="204"/>
      <c r="N531" s="205"/>
      <c r="O531" s="205"/>
      <c r="P531" s="205"/>
      <c r="Q531" s="205"/>
      <c r="R531" s="205"/>
      <c r="S531" s="205"/>
      <c r="T531" s="206"/>
      <c r="AT531" s="200" t="s">
        <v>252</v>
      </c>
      <c r="AU531" s="200" t="s">
        <v>98</v>
      </c>
      <c r="AV531" s="13" t="s">
        <v>98</v>
      </c>
      <c r="AW531" s="13" t="s">
        <v>42</v>
      </c>
      <c r="AX531" s="13" t="s">
        <v>88</v>
      </c>
      <c r="AY531" s="200" t="s">
        <v>209</v>
      </c>
    </row>
    <row r="532" spans="1:65" s="14" customFormat="1" ht="11.25">
      <c r="B532" s="207"/>
      <c r="D532" s="199" t="s">
        <v>252</v>
      </c>
      <c r="E532" s="208" t="s">
        <v>146</v>
      </c>
      <c r="F532" s="209" t="s">
        <v>254</v>
      </c>
      <c r="H532" s="210">
        <v>12.233000000000001</v>
      </c>
      <c r="I532" s="211"/>
      <c r="L532" s="207"/>
      <c r="M532" s="212"/>
      <c r="N532" s="213"/>
      <c r="O532" s="213"/>
      <c r="P532" s="213"/>
      <c r="Q532" s="213"/>
      <c r="R532" s="213"/>
      <c r="S532" s="213"/>
      <c r="T532" s="214"/>
      <c r="AT532" s="208" t="s">
        <v>252</v>
      </c>
      <c r="AU532" s="208" t="s">
        <v>98</v>
      </c>
      <c r="AV532" s="14" t="s">
        <v>216</v>
      </c>
      <c r="AW532" s="14" t="s">
        <v>42</v>
      </c>
      <c r="AX532" s="14" t="s">
        <v>23</v>
      </c>
      <c r="AY532" s="208" t="s">
        <v>209</v>
      </c>
    </row>
    <row r="533" spans="1:65" s="2" customFormat="1" ht="16.5" customHeight="1">
      <c r="A533" s="36"/>
      <c r="B533" s="155"/>
      <c r="C533" s="186" t="s">
        <v>788</v>
      </c>
      <c r="D533" s="186" t="s">
        <v>211</v>
      </c>
      <c r="E533" s="187" t="s">
        <v>789</v>
      </c>
      <c r="F533" s="188" t="s">
        <v>790</v>
      </c>
      <c r="G533" s="189" t="s">
        <v>444</v>
      </c>
      <c r="H533" s="190">
        <v>26.234999999999999</v>
      </c>
      <c r="I533" s="191"/>
      <c r="J533" s="192">
        <f>ROUND(I533*H533,2)</f>
        <v>0</v>
      </c>
      <c r="K533" s="188" t="s">
        <v>215</v>
      </c>
      <c r="L533" s="37"/>
      <c r="M533" s="193" t="s">
        <v>1</v>
      </c>
      <c r="N533" s="194" t="s">
        <v>54</v>
      </c>
      <c r="O533" s="62"/>
      <c r="P533" s="195">
        <f>O533*H533</f>
        <v>0</v>
      </c>
      <c r="Q533" s="195">
        <v>2.234</v>
      </c>
      <c r="R533" s="195">
        <f>Q533*H533</f>
        <v>58.608989999999999</v>
      </c>
      <c r="S533" s="195">
        <v>0</v>
      </c>
      <c r="T533" s="196">
        <f>S533*H533</f>
        <v>0</v>
      </c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R533" s="197" t="s">
        <v>216</v>
      </c>
      <c r="AT533" s="197" t="s">
        <v>211</v>
      </c>
      <c r="AU533" s="197" t="s">
        <v>98</v>
      </c>
      <c r="AY533" s="18" t="s">
        <v>209</v>
      </c>
      <c r="BE533" s="102">
        <f>IF(N533="základní",J533,0)</f>
        <v>0</v>
      </c>
      <c r="BF533" s="102">
        <f>IF(N533="snížená",J533,0)</f>
        <v>0</v>
      </c>
      <c r="BG533" s="102">
        <f>IF(N533="zákl. přenesená",J533,0)</f>
        <v>0</v>
      </c>
      <c r="BH533" s="102">
        <f>IF(N533="sníž. přenesená",J533,0)</f>
        <v>0</v>
      </c>
      <c r="BI533" s="102">
        <f>IF(N533="nulová",J533,0)</f>
        <v>0</v>
      </c>
      <c r="BJ533" s="18" t="s">
        <v>23</v>
      </c>
      <c r="BK533" s="102">
        <f>ROUND(I533*H533,2)</f>
        <v>0</v>
      </c>
      <c r="BL533" s="18" t="s">
        <v>216</v>
      </c>
      <c r="BM533" s="197" t="s">
        <v>791</v>
      </c>
    </row>
    <row r="534" spans="1:65" s="13" customFormat="1" ht="11.25">
      <c r="B534" s="198"/>
      <c r="D534" s="199" t="s">
        <v>252</v>
      </c>
      <c r="E534" s="200" t="s">
        <v>1</v>
      </c>
      <c r="F534" s="201" t="s">
        <v>792</v>
      </c>
      <c r="H534" s="202">
        <v>26.234999999999999</v>
      </c>
      <c r="I534" s="203"/>
      <c r="L534" s="198"/>
      <c r="M534" s="204"/>
      <c r="N534" s="205"/>
      <c r="O534" s="205"/>
      <c r="P534" s="205"/>
      <c r="Q534" s="205"/>
      <c r="R534" s="205"/>
      <c r="S534" s="205"/>
      <c r="T534" s="206"/>
      <c r="AT534" s="200" t="s">
        <v>252</v>
      </c>
      <c r="AU534" s="200" t="s">
        <v>98</v>
      </c>
      <c r="AV534" s="13" t="s">
        <v>98</v>
      </c>
      <c r="AW534" s="13" t="s">
        <v>42</v>
      </c>
      <c r="AX534" s="13" t="s">
        <v>23</v>
      </c>
      <c r="AY534" s="200" t="s">
        <v>209</v>
      </c>
    </row>
    <row r="535" spans="1:65" s="2" customFormat="1" ht="16.5" customHeight="1">
      <c r="A535" s="36"/>
      <c r="B535" s="155"/>
      <c r="C535" s="186" t="s">
        <v>793</v>
      </c>
      <c r="D535" s="186" t="s">
        <v>211</v>
      </c>
      <c r="E535" s="187" t="s">
        <v>794</v>
      </c>
      <c r="F535" s="188" t="s">
        <v>795</v>
      </c>
      <c r="G535" s="189" t="s">
        <v>214</v>
      </c>
      <c r="H535" s="190">
        <v>3</v>
      </c>
      <c r="I535" s="191"/>
      <c r="J535" s="192">
        <f>ROUND(I535*H535,2)</f>
        <v>0</v>
      </c>
      <c r="K535" s="188" t="s">
        <v>215</v>
      </c>
      <c r="L535" s="37"/>
      <c r="M535" s="193" t="s">
        <v>1</v>
      </c>
      <c r="N535" s="194" t="s">
        <v>54</v>
      </c>
      <c r="O535" s="62"/>
      <c r="P535" s="195">
        <f>O535*H535</f>
        <v>0</v>
      </c>
      <c r="Q535" s="195">
        <v>8.8319999999999996E-2</v>
      </c>
      <c r="R535" s="195">
        <f>Q535*H535</f>
        <v>0.26495999999999997</v>
      </c>
      <c r="S535" s="195">
        <v>0</v>
      </c>
      <c r="T535" s="196">
        <f>S535*H535</f>
        <v>0</v>
      </c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R535" s="197" t="s">
        <v>216</v>
      </c>
      <c r="AT535" s="197" t="s">
        <v>211</v>
      </c>
      <c r="AU535" s="197" t="s">
        <v>98</v>
      </c>
      <c r="AY535" s="18" t="s">
        <v>209</v>
      </c>
      <c r="BE535" s="102">
        <f>IF(N535="základní",J535,0)</f>
        <v>0</v>
      </c>
      <c r="BF535" s="102">
        <f>IF(N535="snížená",J535,0)</f>
        <v>0</v>
      </c>
      <c r="BG535" s="102">
        <f>IF(N535="zákl. přenesená",J535,0)</f>
        <v>0</v>
      </c>
      <c r="BH535" s="102">
        <f>IF(N535="sníž. přenesená",J535,0)</f>
        <v>0</v>
      </c>
      <c r="BI535" s="102">
        <f>IF(N535="nulová",J535,0)</f>
        <v>0</v>
      </c>
      <c r="BJ535" s="18" t="s">
        <v>23</v>
      </c>
      <c r="BK535" s="102">
        <f>ROUND(I535*H535,2)</f>
        <v>0</v>
      </c>
      <c r="BL535" s="18" t="s">
        <v>216</v>
      </c>
      <c r="BM535" s="197" t="s">
        <v>796</v>
      </c>
    </row>
    <row r="536" spans="1:65" s="13" customFormat="1" ht="11.25">
      <c r="B536" s="198"/>
      <c r="D536" s="199" t="s">
        <v>252</v>
      </c>
      <c r="E536" s="200" t="s">
        <v>1</v>
      </c>
      <c r="F536" s="201" t="s">
        <v>797</v>
      </c>
      <c r="H536" s="202">
        <v>3</v>
      </c>
      <c r="I536" s="203"/>
      <c r="L536" s="198"/>
      <c r="M536" s="204"/>
      <c r="N536" s="205"/>
      <c r="O536" s="205"/>
      <c r="P536" s="205"/>
      <c r="Q536" s="205"/>
      <c r="R536" s="205"/>
      <c r="S536" s="205"/>
      <c r="T536" s="206"/>
      <c r="AT536" s="200" t="s">
        <v>252</v>
      </c>
      <c r="AU536" s="200" t="s">
        <v>98</v>
      </c>
      <c r="AV536" s="13" t="s">
        <v>98</v>
      </c>
      <c r="AW536" s="13" t="s">
        <v>42</v>
      </c>
      <c r="AX536" s="13" t="s">
        <v>23</v>
      </c>
      <c r="AY536" s="200" t="s">
        <v>209</v>
      </c>
    </row>
    <row r="537" spans="1:65" s="12" customFormat="1" ht="22.9" customHeight="1">
      <c r="B537" s="173"/>
      <c r="D537" s="174" t="s">
        <v>87</v>
      </c>
      <c r="E537" s="184" t="s">
        <v>228</v>
      </c>
      <c r="F537" s="184" t="s">
        <v>798</v>
      </c>
      <c r="I537" s="176"/>
      <c r="J537" s="185">
        <f>BK537</f>
        <v>0</v>
      </c>
      <c r="L537" s="173"/>
      <c r="M537" s="178"/>
      <c r="N537" s="179"/>
      <c r="O537" s="179"/>
      <c r="P537" s="180">
        <f>SUM(P538:P586)</f>
        <v>0</v>
      </c>
      <c r="Q537" s="179"/>
      <c r="R537" s="180">
        <f>SUM(R538:R586)</f>
        <v>0.23409384999999999</v>
      </c>
      <c r="S537" s="179"/>
      <c r="T537" s="181">
        <f>SUM(T538:T586)</f>
        <v>0</v>
      </c>
      <c r="AR537" s="174" t="s">
        <v>23</v>
      </c>
      <c r="AT537" s="182" t="s">
        <v>87</v>
      </c>
      <c r="AU537" s="182" t="s">
        <v>23</v>
      </c>
      <c r="AY537" s="174" t="s">
        <v>209</v>
      </c>
      <c r="BK537" s="183">
        <f>SUM(BK538:BK586)</f>
        <v>0</v>
      </c>
    </row>
    <row r="538" spans="1:65" s="2" customFormat="1" ht="16.5" customHeight="1">
      <c r="A538" s="36"/>
      <c r="B538" s="155"/>
      <c r="C538" s="186" t="s">
        <v>799</v>
      </c>
      <c r="D538" s="186" t="s">
        <v>211</v>
      </c>
      <c r="E538" s="187" t="s">
        <v>800</v>
      </c>
      <c r="F538" s="188" t="s">
        <v>801</v>
      </c>
      <c r="G538" s="189" t="s">
        <v>250</v>
      </c>
      <c r="H538" s="190">
        <v>23.68</v>
      </c>
      <c r="I538" s="191"/>
      <c r="J538" s="192">
        <f>ROUND(I538*H538,2)</f>
        <v>0</v>
      </c>
      <c r="K538" s="188" t="s">
        <v>215</v>
      </c>
      <c r="L538" s="37"/>
      <c r="M538" s="193" t="s">
        <v>1</v>
      </c>
      <c r="N538" s="194" t="s">
        <v>54</v>
      </c>
      <c r="O538" s="62"/>
      <c r="P538" s="195">
        <f>O538*H538</f>
        <v>0</v>
      </c>
      <c r="Q538" s="195">
        <v>0</v>
      </c>
      <c r="R538" s="195">
        <f>Q538*H538</f>
        <v>0</v>
      </c>
      <c r="S538" s="195">
        <v>0</v>
      </c>
      <c r="T538" s="196">
        <f>S538*H538</f>
        <v>0</v>
      </c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R538" s="197" t="s">
        <v>216</v>
      </c>
      <c r="AT538" s="197" t="s">
        <v>211</v>
      </c>
      <c r="AU538" s="197" t="s">
        <v>98</v>
      </c>
      <c r="AY538" s="18" t="s">
        <v>209</v>
      </c>
      <c r="BE538" s="102">
        <f>IF(N538="základní",J538,0)</f>
        <v>0</v>
      </c>
      <c r="BF538" s="102">
        <f>IF(N538="snížená",J538,0)</f>
        <v>0</v>
      </c>
      <c r="BG538" s="102">
        <f>IF(N538="zákl. přenesená",J538,0)</f>
        <v>0</v>
      </c>
      <c r="BH538" s="102">
        <f>IF(N538="sníž. přenesená",J538,0)</f>
        <v>0</v>
      </c>
      <c r="BI538" s="102">
        <f>IF(N538="nulová",J538,0)</f>
        <v>0</v>
      </c>
      <c r="BJ538" s="18" t="s">
        <v>23</v>
      </c>
      <c r="BK538" s="102">
        <f>ROUND(I538*H538,2)</f>
        <v>0</v>
      </c>
      <c r="BL538" s="18" t="s">
        <v>216</v>
      </c>
      <c r="BM538" s="197" t="s">
        <v>802</v>
      </c>
    </row>
    <row r="539" spans="1:65" s="16" customFormat="1" ht="11.25">
      <c r="B539" s="223"/>
      <c r="D539" s="199" t="s">
        <v>252</v>
      </c>
      <c r="E539" s="224" t="s">
        <v>1</v>
      </c>
      <c r="F539" s="225" t="s">
        <v>300</v>
      </c>
      <c r="H539" s="224" t="s">
        <v>1</v>
      </c>
      <c r="I539" s="226"/>
      <c r="L539" s="223"/>
      <c r="M539" s="227"/>
      <c r="N539" s="228"/>
      <c r="O539" s="228"/>
      <c r="P539" s="228"/>
      <c r="Q539" s="228"/>
      <c r="R539" s="228"/>
      <c r="S539" s="228"/>
      <c r="T539" s="229"/>
      <c r="AT539" s="224" t="s">
        <v>252</v>
      </c>
      <c r="AU539" s="224" t="s">
        <v>98</v>
      </c>
      <c r="AV539" s="16" t="s">
        <v>23</v>
      </c>
      <c r="AW539" s="16" t="s">
        <v>42</v>
      </c>
      <c r="AX539" s="16" t="s">
        <v>88</v>
      </c>
      <c r="AY539" s="224" t="s">
        <v>209</v>
      </c>
    </row>
    <row r="540" spans="1:65" s="16" customFormat="1" ht="11.25">
      <c r="B540" s="223"/>
      <c r="D540" s="199" t="s">
        <v>252</v>
      </c>
      <c r="E540" s="224" t="s">
        <v>1</v>
      </c>
      <c r="F540" s="225" t="s">
        <v>301</v>
      </c>
      <c r="H540" s="224" t="s">
        <v>1</v>
      </c>
      <c r="I540" s="226"/>
      <c r="L540" s="223"/>
      <c r="M540" s="227"/>
      <c r="N540" s="228"/>
      <c r="O540" s="228"/>
      <c r="P540" s="228"/>
      <c r="Q540" s="228"/>
      <c r="R540" s="228"/>
      <c r="S540" s="228"/>
      <c r="T540" s="229"/>
      <c r="AT540" s="224" t="s">
        <v>252</v>
      </c>
      <c r="AU540" s="224" t="s">
        <v>98</v>
      </c>
      <c r="AV540" s="16" t="s">
        <v>23</v>
      </c>
      <c r="AW540" s="16" t="s">
        <v>42</v>
      </c>
      <c r="AX540" s="16" t="s">
        <v>88</v>
      </c>
      <c r="AY540" s="224" t="s">
        <v>209</v>
      </c>
    </row>
    <row r="541" spans="1:65" s="13" customFormat="1" ht="11.25">
      <c r="B541" s="198"/>
      <c r="D541" s="199" t="s">
        <v>252</v>
      </c>
      <c r="E541" s="200" t="s">
        <v>1</v>
      </c>
      <c r="F541" s="201" t="s">
        <v>803</v>
      </c>
      <c r="H541" s="202">
        <v>8.0670000000000002</v>
      </c>
      <c r="I541" s="203"/>
      <c r="L541" s="198"/>
      <c r="M541" s="204"/>
      <c r="N541" s="205"/>
      <c r="O541" s="205"/>
      <c r="P541" s="205"/>
      <c r="Q541" s="205"/>
      <c r="R541" s="205"/>
      <c r="S541" s="205"/>
      <c r="T541" s="206"/>
      <c r="AT541" s="200" t="s">
        <v>252</v>
      </c>
      <c r="AU541" s="200" t="s">
        <v>98</v>
      </c>
      <c r="AV541" s="13" t="s">
        <v>98</v>
      </c>
      <c r="AW541" s="13" t="s">
        <v>42</v>
      </c>
      <c r="AX541" s="13" t="s">
        <v>88</v>
      </c>
      <c r="AY541" s="200" t="s">
        <v>209</v>
      </c>
    </row>
    <row r="542" spans="1:65" s="16" customFormat="1" ht="11.25">
      <c r="B542" s="223"/>
      <c r="D542" s="199" t="s">
        <v>252</v>
      </c>
      <c r="E542" s="224" t="s">
        <v>1</v>
      </c>
      <c r="F542" s="225" t="s">
        <v>303</v>
      </c>
      <c r="H542" s="224" t="s">
        <v>1</v>
      </c>
      <c r="I542" s="226"/>
      <c r="L542" s="223"/>
      <c r="M542" s="227"/>
      <c r="N542" s="228"/>
      <c r="O542" s="228"/>
      <c r="P542" s="228"/>
      <c r="Q542" s="228"/>
      <c r="R542" s="228"/>
      <c r="S542" s="228"/>
      <c r="T542" s="229"/>
      <c r="AT542" s="224" t="s">
        <v>252</v>
      </c>
      <c r="AU542" s="224" t="s">
        <v>98</v>
      </c>
      <c r="AV542" s="16" t="s">
        <v>23</v>
      </c>
      <c r="AW542" s="16" t="s">
        <v>42</v>
      </c>
      <c r="AX542" s="16" t="s">
        <v>88</v>
      </c>
      <c r="AY542" s="224" t="s">
        <v>209</v>
      </c>
    </row>
    <row r="543" spans="1:65" s="13" customFormat="1" ht="11.25">
      <c r="B543" s="198"/>
      <c r="D543" s="199" t="s">
        <v>252</v>
      </c>
      <c r="E543" s="200" t="s">
        <v>1</v>
      </c>
      <c r="F543" s="201" t="s">
        <v>804</v>
      </c>
      <c r="H543" s="202">
        <v>9.6150000000000002</v>
      </c>
      <c r="I543" s="203"/>
      <c r="L543" s="198"/>
      <c r="M543" s="204"/>
      <c r="N543" s="205"/>
      <c r="O543" s="205"/>
      <c r="P543" s="205"/>
      <c r="Q543" s="205"/>
      <c r="R543" s="205"/>
      <c r="S543" s="205"/>
      <c r="T543" s="206"/>
      <c r="AT543" s="200" t="s">
        <v>252</v>
      </c>
      <c r="AU543" s="200" t="s">
        <v>98</v>
      </c>
      <c r="AV543" s="13" t="s">
        <v>98</v>
      </c>
      <c r="AW543" s="13" t="s">
        <v>42</v>
      </c>
      <c r="AX543" s="13" t="s">
        <v>88</v>
      </c>
      <c r="AY543" s="200" t="s">
        <v>209</v>
      </c>
    </row>
    <row r="544" spans="1:65" s="13" customFormat="1" ht="11.25">
      <c r="B544" s="198"/>
      <c r="D544" s="199" t="s">
        <v>252</v>
      </c>
      <c r="E544" s="200" t="s">
        <v>1</v>
      </c>
      <c r="F544" s="201" t="s">
        <v>805</v>
      </c>
      <c r="H544" s="202">
        <v>3.7330000000000001</v>
      </c>
      <c r="I544" s="203"/>
      <c r="L544" s="198"/>
      <c r="M544" s="204"/>
      <c r="N544" s="205"/>
      <c r="O544" s="205"/>
      <c r="P544" s="205"/>
      <c r="Q544" s="205"/>
      <c r="R544" s="205"/>
      <c r="S544" s="205"/>
      <c r="T544" s="206"/>
      <c r="AT544" s="200" t="s">
        <v>252</v>
      </c>
      <c r="AU544" s="200" t="s">
        <v>98</v>
      </c>
      <c r="AV544" s="13" t="s">
        <v>98</v>
      </c>
      <c r="AW544" s="13" t="s">
        <v>42</v>
      </c>
      <c r="AX544" s="13" t="s">
        <v>88</v>
      </c>
      <c r="AY544" s="200" t="s">
        <v>209</v>
      </c>
    </row>
    <row r="545" spans="1:65" s="13" customFormat="1" ht="11.25">
      <c r="B545" s="198"/>
      <c r="D545" s="199" t="s">
        <v>252</v>
      </c>
      <c r="E545" s="200" t="s">
        <v>1</v>
      </c>
      <c r="F545" s="201" t="s">
        <v>806</v>
      </c>
      <c r="H545" s="202">
        <v>2.2650000000000001</v>
      </c>
      <c r="I545" s="203"/>
      <c r="L545" s="198"/>
      <c r="M545" s="204"/>
      <c r="N545" s="205"/>
      <c r="O545" s="205"/>
      <c r="P545" s="205"/>
      <c r="Q545" s="205"/>
      <c r="R545" s="205"/>
      <c r="S545" s="205"/>
      <c r="T545" s="206"/>
      <c r="AT545" s="200" t="s">
        <v>252</v>
      </c>
      <c r="AU545" s="200" t="s">
        <v>98</v>
      </c>
      <c r="AV545" s="13" t="s">
        <v>98</v>
      </c>
      <c r="AW545" s="13" t="s">
        <v>42</v>
      </c>
      <c r="AX545" s="13" t="s">
        <v>88</v>
      </c>
      <c r="AY545" s="200" t="s">
        <v>209</v>
      </c>
    </row>
    <row r="546" spans="1:65" s="14" customFormat="1" ht="11.25">
      <c r="B546" s="207"/>
      <c r="D546" s="199" t="s">
        <v>252</v>
      </c>
      <c r="E546" s="208" t="s">
        <v>118</v>
      </c>
      <c r="F546" s="209" t="s">
        <v>254</v>
      </c>
      <c r="H546" s="210">
        <v>23.68</v>
      </c>
      <c r="I546" s="211"/>
      <c r="L546" s="207"/>
      <c r="M546" s="212"/>
      <c r="N546" s="213"/>
      <c r="O546" s="213"/>
      <c r="P546" s="213"/>
      <c r="Q546" s="213"/>
      <c r="R546" s="213"/>
      <c r="S546" s="213"/>
      <c r="T546" s="214"/>
      <c r="AT546" s="208" t="s">
        <v>252</v>
      </c>
      <c r="AU546" s="208" t="s">
        <v>98</v>
      </c>
      <c r="AV546" s="14" t="s">
        <v>216</v>
      </c>
      <c r="AW546" s="14" t="s">
        <v>42</v>
      </c>
      <c r="AX546" s="14" t="s">
        <v>23</v>
      </c>
      <c r="AY546" s="208" t="s">
        <v>209</v>
      </c>
    </row>
    <row r="547" spans="1:65" s="2" customFormat="1" ht="16.5" customHeight="1">
      <c r="A547" s="36"/>
      <c r="B547" s="155"/>
      <c r="C547" s="186" t="s">
        <v>807</v>
      </c>
      <c r="D547" s="186" t="s">
        <v>211</v>
      </c>
      <c r="E547" s="187" t="s">
        <v>735</v>
      </c>
      <c r="F547" s="188" t="s">
        <v>736</v>
      </c>
      <c r="G547" s="189" t="s">
        <v>444</v>
      </c>
      <c r="H547" s="190">
        <v>4.7359999999999998</v>
      </c>
      <c r="I547" s="191"/>
      <c r="J547" s="192">
        <f>ROUND(I547*H547,2)</f>
        <v>0</v>
      </c>
      <c r="K547" s="188" t="s">
        <v>215</v>
      </c>
      <c r="L547" s="37"/>
      <c r="M547" s="193" t="s">
        <v>1</v>
      </c>
      <c r="N547" s="194" t="s">
        <v>54</v>
      </c>
      <c r="O547" s="62"/>
      <c r="P547" s="195">
        <f>O547*H547</f>
        <v>0</v>
      </c>
      <c r="Q547" s="195">
        <v>0</v>
      </c>
      <c r="R547" s="195">
        <f>Q547*H547</f>
        <v>0</v>
      </c>
      <c r="S547" s="195">
        <v>0</v>
      </c>
      <c r="T547" s="196">
        <f>S547*H547</f>
        <v>0</v>
      </c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R547" s="197" t="s">
        <v>216</v>
      </c>
      <c r="AT547" s="197" t="s">
        <v>211</v>
      </c>
      <c r="AU547" s="197" t="s">
        <v>98</v>
      </c>
      <c r="AY547" s="18" t="s">
        <v>209</v>
      </c>
      <c r="BE547" s="102">
        <f>IF(N547="základní",J547,0)</f>
        <v>0</v>
      </c>
      <c r="BF547" s="102">
        <f>IF(N547="snížená",J547,0)</f>
        <v>0</v>
      </c>
      <c r="BG547" s="102">
        <f>IF(N547="zákl. přenesená",J547,0)</f>
        <v>0</v>
      </c>
      <c r="BH547" s="102">
        <f>IF(N547="sníž. přenesená",J547,0)</f>
        <v>0</v>
      </c>
      <c r="BI547" s="102">
        <f>IF(N547="nulová",J547,0)</f>
        <v>0</v>
      </c>
      <c r="BJ547" s="18" t="s">
        <v>23</v>
      </c>
      <c r="BK547" s="102">
        <f>ROUND(I547*H547,2)</f>
        <v>0</v>
      </c>
      <c r="BL547" s="18" t="s">
        <v>216</v>
      </c>
      <c r="BM547" s="197" t="s">
        <v>808</v>
      </c>
    </row>
    <row r="548" spans="1:65" s="13" customFormat="1" ht="11.25">
      <c r="B548" s="198"/>
      <c r="D548" s="199" t="s">
        <v>252</v>
      </c>
      <c r="E548" s="200" t="s">
        <v>1</v>
      </c>
      <c r="F548" s="201" t="s">
        <v>809</v>
      </c>
      <c r="H548" s="202">
        <v>4.7359999999999998</v>
      </c>
      <c r="I548" s="203"/>
      <c r="L548" s="198"/>
      <c r="M548" s="204"/>
      <c r="N548" s="205"/>
      <c r="O548" s="205"/>
      <c r="P548" s="205"/>
      <c r="Q548" s="205"/>
      <c r="R548" s="205"/>
      <c r="S548" s="205"/>
      <c r="T548" s="206"/>
      <c r="AT548" s="200" t="s">
        <v>252</v>
      </c>
      <c r="AU548" s="200" t="s">
        <v>98</v>
      </c>
      <c r="AV548" s="13" t="s">
        <v>98</v>
      </c>
      <c r="AW548" s="13" t="s">
        <v>42</v>
      </c>
      <c r="AX548" s="13" t="s">
        <v>88</v>
      </c>
      <c r="AY548" s="200" t="s">
        <v>209</v>
      </c>
    </row>
    <row r="549" spans="1:65" s="14" customFormat="1" ht="11.25">
      <c r="B549" s="207"/>
      <c r="D549" s="199" t="s">
        <v>252</v>
      </c>
      <c r="E549" s="208" t="s">
        <v>1</v>
      </c>
      <c r="F549" s="209" t="s">
        <v>254</v>
      </c>
      <c r="H549" s="210">
        <v>4.7359999999999998</v>
      </c>
      <c r="I549" s="211"/>
      <c r="L549" s="207"/>
      <c r="M549" s="212"/>
      <c r="N549" s="213"/>
      <c r="O549" s="213"/>
      <c r="P549" s="213"/>
      <c r="Q549" s="213"/>
      <c r="R549" s="213"/>
      <c r="S549" s="213"/>
      <c r="T549" s="214"/>
      <c r="AT549" s="208" t="s">
        <v>252</v>
      </c>
      <c r="AU549" s="208" t="s">
        <v>98</v>
      </c>
      <c r="AV549" s="14" t="s">
        <v>216</v>
      </c>
      <c r="AW549" s="14" t="s">
        <v>42</v>
      </c>
      <c r="AX549" s="14" t="s">
        <v>23</v>
      </c>
      <c r="AY549" s="208" t="s">
        <v>209</v>
      </c>
    </row>
    <row r="550" spans="1:65" s="2" customFormat="1" ht="16.5" customHeight="1">
      <c r="A550" s="36"/>
      <c r="B550" s="155"/>
      <c r="C550" s="186" t="s">
        <v>810</v>
      </c>
      <c r="D550" s="186" t="s">
        <v>211</v>
      </c>
      <c r="E550" s="187" t="s">
        <v>639</v>
      </c>
      <c r="F550" s="188" t="s">
        <v>640</v>
      </c>
      <c r="G550" s="189" t="s">
        <v>444</v>
      </c>
      <c r="H550" s="190">
        <v>4.7359999999999998</v>
      </c>
      <c r="I550" s="191"/>
      <c r="J550" s="192">
        <f>ROUND(I550*H550,2)</f>
        <v>0</v>
      </c>
      <c r="K550" s="188" t="s">
        <v>215</v>
      </c>
      <c r="L550" s="37"/>
      <c r="M550" s="193" t="s">
        <v>1</v>
      </c>
      <c r="N550" s="194" t="s">
        <v>54</v>
      </c>
      <c r="O550" s="62"/>
      <c r="P550" s="195">
        <f>O550*H550</f>
        <v>0</v>
      </c>
      <c r="Q550" s="195">
        <v>0</v>
      </c>
      <c r="R550" s="195">
        <f>Q550*H550</f>
        <v>0</v>
      </c>
      <c r="S550" s="195">
        <v>0</v>
      </c>
      <c r="T550" s="196">
        <f>S550*H550</f>
        <v>0</v>
      </c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R550" s="197" t="s">
        <v>216</v>
      </c>
      <c r="AT550" s="197" t="s">
        <v>211</v>
      </c>
      <c r="AU550" s="197" t="s">
        <v>98</v>
      </c>
      <c r="AY550" s="18" t="s">
        <v>209</v>
      </c>
      <c r="BE550" s="102">
        <f>IF(N550="základní",J550,0)</f>
        <v>0</v>
      </c>
      <c r="BF550" s="102">
        <f>IF(N550="snížená",J550,0)</f>
        <v>0</v>
      </c>
      <c r="BG550" s="102">
        <f>IF(N550="zákl. přenesená",J550,0)</f>
        <v>0</v>
      </c>
      <c r="BH550" s="102">
        <f>IF(N550="sníž. přenesená",J550,0)</f>
        <v>0</v>
      </c>
      <c r="BI550" s="102">
        <f>IF(N550="nulová",J550,0)</f>
        <v>0</v>
      </c>
      <c r="BJ550" s="18" t="s">
        <v>23</v>
      </c>
      <c r="BK550" s="102">
        <f>ROUND(I550*H550,2)</f>
        <v>0</v>
      </c>
      <c r="BL550" s="18" t="s">
        <v>216</v>
      </c>
      <c r="BM550" s="197" t="s">
        <v>811</v>
      </c>
    </row>
    <row r="551" spans="1:65" s="13" customFormat="1" ht="11.25">
      <c r="B551" s="198"/>
      <c r="D551" s="199" t="s">
        <v>252</v>
      </c>
      <c r="E551" s="200" t="s">
        <v>1</v>
      </c>
      <c r="F551" s="201" t="s">
        <v>812</v>
      </c>
      <c r="H551" s="202">
        <v>4.7359999999999998</v>
      </c>
      <c r="I551" s="203"/>
      <c r="L551" s="198"/>
      <c r="M551" s="204"/>
      <c r="N551" s="205"/>
      <c r="O551" s="205"/>
      <c r="P551" s="205"/>
      <c r="Q551" s="205"/>
      <c r="R551" s="205"/>
      <c r="S551" s="205"/>
      <c r="T551" s="206"/>
      <c r="AT551" s="200" t="s">
        <v>252</v>
      </c>
      <c r="AU551" s="200" t="s">
        <v>98</v>
      </c>
      <c r="AV551" s="13" t="s">
        <v>98</v>
      </c>
      <c r="AW551" s="13" t="s">
        <v>42</v>
      </c>
      <c r="AX551" s="13" t="s">
        <v>23</v>
      </c>
      <c r="AY551" s="200" t="s">
        <v>209</v>
      </c>
    </row>
    <row r="552" spans="1:65" s="2" customFormat="1" ht="16.5" customHeight="1">
      <c r="A552" s="36"/>
      <c r="B552" s="155"/>
      <c r="C552" s="186" t="s">
        <v>33</v>
      </c>
      <c r="D552" s="186" t="s">
        <v>211</v>
      </c>
      <c r="E552" s="187" t="s">
        <v>813</v>
      </c>
      <c r="F552" s="188" t="s">
        <v>814</v>
      </c>
      <c r="G552" s="189" t="s">
        <v>250</v>
      </c>
      <c r="H552" s="190">
        <v>30.452999999999999</v>
      </c>
      <c r="I552" s="191"/>
      <c r="J552" s="192">
        <f>ROUND(I552*H552,2)</f>
        <v>0</v>
      </c>
      <c r="K552" s="188" t="s">
        <v>215</v>
      </c>
      <c r="L552" s="37"/>
      <c r="M552" s="193" t="s">
        <v>1</v>
      </c>
      <c r="N552" s="194" t="s">
        <v>54</v>
      </c>
      <c r="O552" s="62"/>
      <c r="P552" s="195">
        <f>O552*H552</f>
        <v>0</v>
      </c>
      <c r="Q552" s="195">
        <v>0</v>
      </c>
      <c r="R552" s="195">
        <f>Q552*H552</f>
        <v>0</v>
      </c>
      <c r="S552" s="195">
        <v>0</v>
      </c>
      <c r="T552" s="196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97" t="s">
        <v>216</v>
      </c>
      <c r="AT552" s="197" t="s">
        <v>211</v>
      </c>
      <c r="AU552" s="197" t="s">
        <v>98</v>
      </c>
      <c r="AY552" s="18" t="s">
        <v>209</v>
      </c>
      <c r="BE552" s="102">
        <f>IF(N552="základní",J552,0)</f>
        <v>0</v>
      </c>
      <c r="BF552" s="102">
        <f>IF(N552="snížená",J552,0)</f>
        <v>0</v>
      </c>
      <c r="BG552" s="102">
        <f>IF(N552="zákl. přenesená",J552,0)</f>
        <v>0</v>
      </c>
      <c r="BH552" s="102">
        <f>IF(N552="sníž. přenesená",J552,0)</f>
        <v>0</v>
      </c>
      <c r="BI552" s="102">
        <f>IF(N552="nulová",J552,0)</f>
        <v>0</v>
      </c>
      <c r="BJ552" s="18" t="s">
        <v>23</v>
      </c>
      <c r="BK552" s="102">
        <f>ROUND(I552*H552,2)</f>
        <v>0</v>
      </c>
      <c r="BL552" s="18" t="s">
        <v>216</v>
      </c>
      <c r="BM552" s="197" t="s">
        <v>815</v>
      </c>
    </row>
    <row r="553" spans="1:65" s="16" customFormat="1" ht="11.25">
      <c r="B553" s="223"/>
      <c r="D553" s="199" t="s">
        <v>252</v>
      </c>
      <c r="E553" s="224" t="s">
        <v>1</v>
      </c>
      <c r="F553" s="225" t="s">
        <v>300</v>
      </c>
      <c r="H553" s="224" t="s">
        <v>1</v>
      </c>
      <c r="I553" s="226"/>
      <c r="L553" s="223"/>
      <c r="M553" s="227"/>
      <c r="N553" s="228"/>
      <c r="O553" s="228"/>
      <c r="P553" s="228"/>
      <c r="Q553" s="228"/>
      <c r="R553" s="228"/>
      <c r="S553" s="228"/>
      <c r="T553" s="229"/>
      <c r="AT553" s="224" t="s">
        <v>252</v>
      </c>
      <c r="AU553" s="224" t="s">
        <v>98</v>
      </c>
      <c r="AV553" s="16" t="s">
        <v>23</v>
      </c>
      <c r="AW553" s="16" t="s">
        <v>42</v>
      </c>
      <c r="AX553" s="16" t="s">
        <v>88</v>
      </c>
      <c r="AY553" s="224" t="s">
        <v>209</v>
      </c>
    </row>
    <row r="554" spans="1:65" s="16" customFormat="1" ht="11.25">
      <c r="B554" s="223"/>
      <c r="D554" s="199" t="s">
        <v>252</v>
      </c>
      <c r="E554" s="224" t="s">
        <v>1</v>
      </c>
      <c r="F554" s="225" t="s">
        <v>301</v>
      </c>
      <c r="H554" s="224" t="s">
        <v>1</v>
      </c>
      <c r="I554" s="226"/>
      <c r="L554" s="223"/>
      <c r="M554" s="227"/>
      <c r="N554" s="228"/>
      <c r="O554" s="228"/>
      <c r="P554" s="228"/>
      <c r="Q554" s="228"/>
      <c r="R554" s="228"/>
      <c r="S554" s="228"/>
      <c r="T554" s="229"/>
      <c r="AT554" s="224" t="s">
        <v>252</v>
      </c>
      <c r="AU554" s="224" t="s">
        <v>98</v>
      </c>
      <c r="AV554" s="16" t="s">
        <v>23</v>
      </c>
      <c r="AW554" s="16" t="s">
        <v>42</v>
      </c>
      <c r="AX554" s="16" t="s">
        <v>88</v>
      </c>
      <c r="AY554" s="224" t="s">
        <v>209</v>
      </c>
    </row>
    <row r="555" spans="1:65" s="13" customFormat="1" ht="11.25">
      <c r="B555" s="198"/>
      <c r="D555" s="199" t="s">
        <v>252</v>
      </c>
      <c r="E555" s="200" t="s">
        <v>1</v>
      </c>
      <c r="F555" s="201" t="s">
        <v>816</v>
      </c>
      <c r="H555" s="202">
        <v>9.8919999999999995</v>
      </c>
      <c r="I555" s="203"/>
      <c r="L555" s="198"/>
      <c r="M555" s="204"/>
      <c r="N555" s="205"/>
      <c r="O555" s="205"/>
      <c r="P555" s="205"/>
      <c r="Q555" s="205"/>
      <c r="R555" s="205"/>
      <c r="S555" s="205"/>
      <c r="T555" s="206"/>
      <c r="AT555" s="200" t="s">
        <v>252</v>
      </c>
      <c r="AU555" s="200" t="s">
        <v>98</v>
      </c>
      <c r="AV555" s="13" t="s">
        <v>98</v>
      </c>
      <c r="AW555" s="13" t="s">
        <v>42</v>
      </c>
      <c r="AX555" s="13" t="s">
        <v>88</v>
      </c>
      <c r="AY555" s="200" t="s">
        <v>209</v>
      </c>
    </row>
    <row r="556" spans="1:65" s="16" customFormat="1" ht="11.25">
      <c r="B556" s="223"/>
      <c r="D556" s="199" t="s">
        <v>252</v>
      </c>
      <c r="E556" s="224" t="s">
        <v>1</v>
      </c>
      <c r="F556" s="225" t="s">
        <v>303</v>
      </c>
      <c r="H556" s="224" t="s">
        <v>1</v>
      </c>
      <c r="I556" s="226"/>
      <c r="L556" s="223"/>
      <c r="M556" s="227"/>
      <c r="N556" s="228"/>
      <c r="O556" s="228"/>
      <c r="P556" s="228"/>
      <c r="Q556" s="228"/>
      <c r="R556" s="228"/>
      <c r="S556" s="228"/>
      <c r="T556" s="229"/>
      <c r="AT556" s="224" t="s">
        <v>252</v>
      </c>
      <c r="AU556" s="224" t="s">
        <v>98</v>
      </c>
      <c r="AV556" s="16" t="s">
        <v>23</v>
      </c>
      <c r="AW556" s="16" t="s">
        <v>42</v>
      </c>
      <c r="AX556" s="16" t="s">
        <v>88</v>
      </c>
      <c r="AY556" s="224" t="s">
        <v>209</v>
      </c>
    </row>
    <row r="557" spans="1:65" s="13" customFormat="1" ht="11.25">
      <c r="B557" s="198"/>
      <c r="D557" s="199" t="s">
        <v>252</v>
      </c>
      <c r="E557" s="200" t="s">
        <v>1</v>
      </c>
      <c r="F557" s="201" t="s">
        <v>817</v>
      </c>
      <c r="H557" s="202">
        <v>11.236000000000001</v>
      </c>
      <c r="I557" s="203"/>
      <c r="L557" s="198"/>
      <c r="M557" s="204"/>
      <c r="N557" s="205"/>
      <c r="O557" s="205"/>
      <c r="P557" s="205"/>
      <c r="Q557" s="205"/>
      <c r="R557" s="205"/>
      <c r="S557" s="205"/>
      <c r="T557" s="206"/>
      <c r="AT557" s="200" t="s">
        <v>252</v>
      </c>
      <c r="AU557" s="200" t="s">
        <v>98</v>
      </c>
      <c r="AV557" s="13" t="s">
        <v>98</v>
      </c>
      <c r="AW557" s="13" t="s">
        <v>42</v>
      </c>
      <c r="AX557" s="13" t="s">
        <v>88</v>
      </c>
      <c r="AY557" s="200" t="s">
        <v>209</v>
      </c>
    </row>
    <row r="558" spans="1:65" s="13" customFormat="1" ht="11.25">
      <c r="B558" s="198"/>
      <c r="D558" s="199" t="s">
        <v>252</v>
      </c>
      <c r="E558" s="200" t="s">
        <v>1</v>
      </c>
      <c r="F558" s="201" t="s">
        <v>818</v>
      </c>
      <c r="H558" s="202">
        <v>4.0350000000000001</v>
      </c>
      <c r="I558" s="203"/>
      <c r="L558" s="198"/>
      <c r="M558" s="204"/>
      <c r="N558" s="205"/>
      <c r="O558" s="205"/>
      <c r="P558" s="205"/>
      <c r="Q558" s="205"/>
      <c r="R558" s="205"/>
      <c r="S558" s="205"/>
      <c r="T558" s="206"/>
      <c r="AT558" s="200" t="s">
        <v>252</v>
      </c>
      <c r="AU558" s="200" t="s">
        <v>98</v>
      </c>
      <c r="AV558" s="13" t="s">
        <v>98</v>
      </c>
      <c r="AW558" s="13" t="s">
        <v>42</v>
      </c>
      <c r="AX558" s="13" t="s">
        <v>88</v>
      </c>
      <c r="AY558" s="200" t="s">
        <v>209</v>
      </c>
    </row>
    <row r="559" spans="1:65" s="13" customFormat="1" ht="11.25">
      <c r="B559" s="198"/>
      <c r="D559" s="199" t="s">
        <v>252</v>
      </c>
      <c r="E559" s="200" t="s">
        <v>1</v>
      </c>
      <c r="F559" s="201" t="s">
        <v>819</v>
      </c>
      <c r="H559" s="202">
        <v>5.29</v>
      </c>
      <c r="I559" s="203"/>
      <c r="L559" s="198"/>
      <c r="M559" s="204"/>
      <c r="N559" s="205"/>
      <c r="O559" s="205"/>
      <c r="P559" s="205"/>
      <c r="Q559" s="205"/>
      <c r="R559" s="205"/>
      <c r="S559" s="205"/>
      <c r="T559" s="206"/>
      <c r="AT559" s="200" t="s">
        <v>252</v>
      </c>
      <c r="AU559" s="200" t="s">
        <v>98</v>
      </c>
      <c r="AV559" s="13" t="s">
        <v>98</v>
      </c>
      <c r="AW559" s="13" t="s">
        <v>42</v>
      </c>
      <c r="AX559" s="13" t="s">
        <v>88</v>
      </c>
      <c r="AY559" s="200" t="s">
        <v>209</v>
      </c>
    </row>
    <row r="560" spans="1:65" s="14" customFormat="1" ht="11.25">
      <c r="B560" s="207"/>
      <c r="D560" s="199" t="s">
        <v>252</v>
      </c>
      <c r="E560" s="208" t="s">
        <v>120</v>
      </c>
      <c r="F560" s="209" t="s">
        <v>254</v>
      </c>
      <c r="H560" s="210">
        <v>30.452999999999999</v>
      </c>
      <c r="I560" s="211"/>
      <c r="L560" s="207"/>
      <c r="M560" s="212"/>
      <c r="N560" s="213"/>
      <c r="O560" s="213"/>
      <c r="P560" s="213"/>
      <c r="Q560" s="213"/>
      <c r="R560" s="213"/>
      <c r="S560" s="213"/>
      <c r="T560" s="214"/>
      <c r="AT560" s="208" t="s">
        <v>252</v>
      </c>
      <c r="AU560" s="208" t="s">
        <v>98</v>
      </c>
      <c r="AV560" s="14" t="s">
        <v>216</v>
      </c>
      <c r="AW560" s="14" t="s">
        <v>42</v>
      </c>
      <c r="AX560" s="14" t="s">
        <v>23</v>
      </c>
      <c r="AY560" s="208" t="s">
        <v>209</v>
      </c>
    </row>
    <row r="561" spans="1:65" s="2" customFormat="1" ht="16.5" customHeight="1">
      <c r="A561" s="36"/>
      <c r="B561" s="155"/>
      <c r="C561" s="186" t="s">
        <v>820</v>
      </c>
      <c r="D561" s="186" t="s">
        <v>211</v>
      </c>
      <c r="E561" s="187" t="s">
        <v>821</v>
      </c>
      <c r="F561" s="188" t="s">
        <v>822</v>
      </c>
      <c r="G561" s="189" t="s">
        <v>250</v>
      </c>
      <c r="H561" s="190">
        <v>35.726999999999997</v>
      </c>
      <c r="I561" s="191"/>
      <c r="J561" s="192">
        <f>ROUND(I561*H561,2)</f>
        <v>0</v>
      </c>
      <c r="K561" s="188" t="s">
        <v>1</v>
      </c>
      <c r="L561" s="37"/>
      <c r="M561" s="193" t="s">
        <v>1</v>
      </c>
      <c r="N561" s="194" t="s">
        <v>54</v>
      </c>
      <c r="O561" s="62"/>
      <c r="P561" s="195">
        <f>O561*H561</f>
        <v>0</v>
      </c>
      <c r="Q561" s="195">
        <v>5.6100000000000004E-3</v>
      </c>
      <c r="R561" s="195">
        <f>Q561*H561</f>
        <v>0.20042847</v>
      </c>
      <c r="S561" s="195">
        <v>0</v>
      </c>
      <c r="T561" s="196">
        <f>S561*H561</f>
        <v>0</v>
      </c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R561" s="197" t="s">
        <v>216</v>
      </c>
      <c r="AT561" s="197" t="s">
        <v>211</v>
      </c>
      <c r="AU561" s="197" t="s">
        <v>98</v>
      </c>
      <c r="AY561" s="18" t="s">
        <v>209</v>
      </c>
      <c r="BE561" s="102">
        <f>IF(N561="základní",J561,0)</f>
        <v>0</v>
      </c>
      <c r="BF561" s="102">
        <f>IF(N561="snížená",J561,0)</f>
        <v>0</v>
      </c>
      <c r="BG561" s="102">
        <f>IF(N561="zákl. přenesená",J561,0)</f>
        <v>0</v>
      </c>
      <c r="BH561" s="102">
        <f>IF(N561="sníž. přenesená",J561,0)</f>
        <v>0</v>
      </c>
      <c r="BI561" s="102">
        <f>IF(N561="nulová",J561,0)</f>
        <v>0</v>
      </c>
      <c r="BJ561" s="18" t="s">
        <v>23</v>
      </c>
      <c r="BK561" s="102">
        <f>ROUND(I561*H561,2)</f>
        <v>0</v>
      </c>
      <c r="BL561" s="18" t="s">
        <v>216</v>
      </c>
      <c r="BM561" s="197" t="s">
        <v>823</v>
      </c>
    </row>
    <row r="562" spans="1:65" s="13" customFormat="1" ht="11.25">
      <c r="B562" s="198"/>
      <c r="D562" s="199" t="s">
        <v>252</v>
      </c>
      <c r="E562" s="200" t="s">
        <v>1</v>
      </c>
      <c r="F562" s="201" t="s">
        <v>123</v>
      </c>
      <c r="H562" s="202">
        <v>35.726999999999997</v>
      </c>
      <c r="I562" s="203"/>
      <c r="L562" s="198"/>
      <c r="M562" s="204"/>
      <c r="N562" s="205"/>
      <c r="O562" s="205"/>
      <c r="P562" s="205"/>
      <c r="Q562" s="205"/>
      <c r="R562" s="205"/>
      <c r="S562" s="205"/>
      <c r="T562" s="206"/>
      <c r="AT562" s="200" t="s">
        <v>252</v>
      </c>
      <c r="AU562" s="200" t="s">
        <v>98</v>
      </c>
      <c r="AV562" s="13" t="s">
        <v>98</v>
      </c>
      <c r="AW562" s="13" t="s">
        <v>42</v>
      </c>
      <c r="AX562" s="13" t="s">
        <v>23</v>
      </c>
      <c r="AY562" s="200" t="s">
        <v>209</v>
      </c>
    </row>
    <row r="563" spans="1:65" s="2" customFormat="1" ht="16.5" customHeight="1">
      <c r="A563" s="36"/>
      <c r="B563" s="155"/>
      <c r="C563" s="186" t="s">
        <v>824</v>
      </c>
      <c r="D563" s="186" t="s">
        <v>211</v>
      </c>
      <c r="E563" s="187" t="s">
        <v>825</v>
      </c>
      <c r="F563" s="188" t="s">
        <v>826</v>
      </c>
      <c r="G563" s="189" t="s">
        <v>250</v>
      </c>
      <c r="H563" s="190">
        <v>35.726999999999997</v>
      </c>
      <c r="I563" s="191"/>
      <c r="J563" s="192">
        <f>ROUND(I563*H563,2)</f>
        <v>0</v>
      </c>
      <c r="K563" s="188" t="s">
        <v>1</v>
      </c>
      <c r="L563" s="37"/>
      <c r="M563" s="193" t="s">
        <v>1</v>
      </c>
      <c r="N563" s="194" t="s">
        <v>54</v>
      </c>
      <c r="O563" s="62"/>
      <c r="P563" s="195">
        <f>O563*H563</f>
        <v>0</v>
      </c>
      <c r="Q563" s="195">
        <v>3.1E-4</v>
      </c>
      <c r="R563" s="195">
        <f>Q563*H563</f>
        <v>1.1075369999999999E-2</v>
      </c>
      <c r="S563" s="195">
        <v>0</v>
      </c>
      <c r="T563" s="196">
        <f>S563*H563</f>
        <v>0</v>
      </c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R563" s="197" t="s">
        <v>216</v>
      </c>
      <c r="AT563" s="197" t="s">
        <v>211</v>
      </c>
      <c r="AU563" s="197" t="s">
        <v>98</v>
      </c>
      <c r="AY563" s="18" t="s">
        <v>209</v>
      </c>
      <c r="BE563" s="102">
        <f>IF(N563="základní",J563,0)</f>
        <v>0</v>
      </c>
      <c r="BF563" s="102">
        <f>IF(N563="snížená",J563,0)</f>
        <v>0</v>
      </c>
      <c r="BG563" s="102">
        <f>IF(N563="zákl. přenesená",J563,0)</f>
        <v>0</v>
      </c>
      <c r="BH563" s="102">
        <f>IF(N563="sníž. přenesená",J563,0)</f>
        <v>0</v>
      </c>
      <c r="BI563" s="102">
        <f>IF(N563="nulová",J563,0)</f>
        <v>0</v>
      </c>
      <c r="BJ563" s="18" t="s">
        <v>23</v>
      </c>
      <c r="BK563" s="102">
        <f>ROUND(I563*H563,2)</f>
        <v>0</v>
      </c>
      <c r="BL563" s="18" t="s">
        <v>216</v>
      </c>
      <c r="BM563" s="197" t="s">
        <v>827</v>
      </c>
    </row>
    <row r="564" spans="1:65" s="13" customFormat="1" ht="11.25">
      <c r="B564" s="198"/>
      <c r="D564" s="199" t="s">
        <v>252</v>
      </c>
      <c r="E564" s="200" t="s">
        <v>1</v>
      </c>
      <c r="F564" s="201" t="s">
        <v>123</v>
      </c>
      <c r="H564" s="202">
        <v>35.726999999999997</v>
      </c>
      <c r="I564" s="203"/>
      <c r="L564" s="198"/>
      <c r="M564" s="204"/>
      <c r="N564" s="205"/>
      <c r="O564" s="205"/>
      <c r="P564" s="205"/>
      <c r="Q564" s="205"/>
      <c r="R564" s="205"/>
      <c r="S564" s="205"/>
      <c r="T564" s="206"/>
      <c r="AT564" s="200" t="s">
        <v>252</v>
      </c>
      <c r="AU564" s="200" t="s">
        <v>98</v>
      </c>
      <c r="AV564" s="13" t="s">
        <v>98</v>
      </c>
      <c r="AW564" s="13" t="s">
        <v>42</v>
      </c>
      <c r="AX564" s="13" t="s">
        <v>23</v>
      </c>
      <c r="AY564" s="200" t="s">
        <v>209</v>
      </c>
    </row>
    <row r="565" spans="1:65" s="2" customFormat="1" ht="16.5" customHeight="1">
      <c r="A565" s="36"/>
      <c r="B565" s="155"/>
      <c r="C565" s="186" t="s">
        <v>828</v>
      </c>
      <c r="D565" s="186" t="s">
        <v>211</v>
      </c>
      <c r="E565" s="187" t="s">
        <v>829</v>
      </c>
      <c r="F565" s="188" t="s">
        <v>830</v>
      </c>
      <c r="G565" s="189" t="s">
        <v>250</v>
      </c>
      <c r="H565" s="190">
        <v>35.726999999999997</v>
      </c>
      <c r="I565" s="191"/>
      <c r="J565" s="192">
        <f>ROUND(I565*H565,2)</f>
        <v>0</v>
      </c>
      <c r="K565" s="188" t="s">
        <v>1</v>
      </c>
      <c r="L565" s="37"/>
      <c r="M565" s="193" t="s">
        <v>1</v>
      </c>
      <c r="N565" s="194" t="s">
        <v>54</v>
      </c>
      <c r="O565" s="62"/>
      <c r="P565" s="195">
        <f>O565*H565</f>
        <v>0</v>
      </c>
      <c r="Q565" s="195">
        <v>0</v>
      </c>
      <c r="R565" s="195">
        <f>Q565*H565</f>
        <v>0</v>
      </c>
      <c r="S565" s="195">
        <v>0</v>
      </c>
      <c r="T565" s="196">
        <f>S565*H565</f>
        <v>0</v>
      </c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R565" s="197" t="s">
        <v>216</v>
      </c>
      <c r="AT565" s="197" t="s">
        <v>211</v>
      </c>
      <c r="AU565" s="197" t="s">
        <v>98</v>
      </c>
      <c r="AY565" s="18" t="s">
        <v>209</v>
      </c>
      <c r="BE565" s="102">
        <f>IF(N565="základní",J565,0)</f>
        <v>0</v>
      </c>
      <c r="BF565" s="102">
        <f>IF(N565="snížená",J565,0)</f>
        <v>0</v>
      </c>
      <c r="BG565" s="102">
        <f>IF(N565="zákl. přenesená",J565,0)</f>
        <v>0</v>
      </c>
      <c r="BH565" s="102">
        <f>IF(N565="sníž. přenesená",J565,0)</f>
        <v>0</v>
      </c>
      <c r="BI565" s="102">
        <f>IF(N565="nulová",J565,0)</f>
        <v>0</v>
      </c>
      <c r="BJ565" s="18" t="s">
        <v>23</v>
      </c>
      <c r="BK565" s="102">
        <f>ROUND(I565*H565,2)</f>
        <v>0</v>
      </c>
      <c r="BL565" s="18" t="s">
        <v>216</v>
      </c>
      <c r="BM565" s="197" t="s">
        <v>831</v>
      </c>
    </row>
    <row r="566" spans="1:65" s="16" customFormat="1" ht="11.25">
      <c r="B566" s="223"/>
      <c r="D566" s="199" t="s">
        <v>252</v>
      </c>
      <c r="E566" s="224" t="s">
        <v>1</v>
      </c>
      <c r="F566" s="225" t="s">
        <v>300</v>
      </c>
      <c r="H566" s="224" t="s">
        <v>1</v>
      </c>
      <c r="I566" s="226"/>
      <c r="L566" s="223"/>
      <c r="M566" s="227"/>
      <c r="N566" s="228"/>
      <c r="O566" s="228"/>
      <c r="P566" s="228"/>
      <c r="Q566" s="228"/>
      <c r="R566" s="228"/>
      <c r="S566" s="228"/>
      <c r="T566" s="229"/>
      <c r="AT566" s="224" t="s">
        <v>252</v>
      </c>
      <c r="AU566" s="224" t="s">
        <v>98</v>
      </c>
      <c r="AV566" s="16" t="s">
        <v>23</v>
      </c>
      <c r="AW566" s="16" t="s">
        <v>42</v>
      </c>
      <c r="AX566" s="16" t="s">
        <v>88</v>
      </c>
      <c r="AY566" s="224" t="s">
        <v>209</v>
      </c>
    </row>
    <row r="567" spans="1:65" s="16" customFormat="1" ht="11.25">
      <c r="B567" s="223"/>
      <c r="D567" s="199" t="s">
        <v>252</v>
      </c>
      <c r="E567" s="224" t="s">
        <v>1</v>
      </c>
      <c r="F567" s="225" t="s">
        <v>301</v>
      </c>
      <c r="H567" s="224" t="s">
        <v>1</v>
      </c>
      <c r="I567" s="226"/>
      <c r="L567" s="223"/>
      <c r="M567" s="227"/>
      <c r="N567" s="228"/>
      <c r="O567" s="228"/>
      <c r="P567" s="228"/>
      <c r="Q567" s="228"/>
      <c r="R567" s="228"/>
      <c r="S567" s="228"/>
      <c r="T567" s="229"/>
      <c r="AT567" s="224" t="s">
        <v>252</v>
      </c>
      <c r="AU567" s="224" t="s">
        <v>98</v>
      </c>
      <c r="AV567" s="16" t="s">
        <v>23</v>
      </c>
      <c r="AW567" s="16" t="s">
        <v>42</v>
      </c>
      <c r="AX567" s="16" t="s">
        <v>88</v>
      </c>
      <c r="AY567" s="224" t="s">
        <v>209</v>
      </c>
    </row>
    <row r="568" spans="1:65" s="13" customFormat="1" ht="11.25">
      <c r="B568" s="198"/>
      <c r="D568" s="199" t="s">
        <v>252</v>
      </c>
      <c r="E568" s="200" t="s">
        <v>1</v>
      </c>
      <c r="F568" s="201" t="s">
        <v>832</v>
      </c>
      <c r="H568" s="202">
        <v>11.717000000000001</v>
      </c>
      <c r="I568" s="203"/>
      <c r="L568" s="198"/>
      <c r="M568" s="204"/>
      <c r="N568" s="205"/>
      <c r="O568" s="205"/>
      <c r="P568" s="205"/>
      <c r="Q568" s="205"/>
      <c r="R568" s="205"/>
      <c r="S568" s="205"/>
      <c r="T568" s="206"/>
      <c r="AT568" s="200" t="s">
        <v>252</v>
      </c>
      <c r="AU568" s="200" t="s">
        <v>98</v>
      </c>
      <c r="AV568" s="13" t="s">
        <v>98</v>
      </c>
      <c r="AW568" s="13" t="s">
        <v>42</v>
      </c>
      <c r="AX568" s="13" t="s">
        <v>88</v>
      </c>
      <c r="AY568" s="200" t="s">
        <v>209</v>
      </c>
    </row>
    <row r="569" spans="1:65" s="16" customFormat="1" ht="11.25">
      <c r="B569" s="223"/>
      <c r="D569" s="199" t="s">
        <v>252</v>
      </c>
      <c r="E569" s="224" t="s">
        <v>1</v>
      </c>
      <c r="F569" s="225" t="s">
        <v>303</v>
      </c>
      <c r="H569" s="224" t="s">
        <v>1</v>
      </c>
      <c r="I569" s="226"/>
      <c r="L569" s="223"/>
      <c r="M569" s="227"/>
      <c r="N569" s="228"/>
      <c r="O569" s="228"/>
      <c r="P569" s="228"/>
      <c r="Q569" s="228"/>
      <c r="R569" s="228"/>
      <c r="S569" s="228"/>
      <c r="T569" s="229"/>
      <c r="AT569" s="224" t="s">
        <v>252</v>
      </c>
      <c r="AU569" s="224" t="s">
        <v>98</v>
      </c>
      <c r="AV569" s="16" t="s">
        <v>23</v>
      </c>
      <c r="AW569" s="16" t="s">
        <v>42</v>
      </c>
      <c r="AX569" s="16" t="s">
        <v>88</v>
      </c>
      <c r="AY569" s="224" t="s">
        <v>209</v>
      </c>
    </row>
    <row r="570" spans="1:65" s="13" customFormat="1" ht="11.25">
      <c r="B570" s="198"/>
      <c r="D570" s="199" t="s">
        <v>252</v>
      </c>
      <c r="E570" s="200" t="s">
        <v>1</v>
      </c>
      <c r="F570" s="201" t="s">
        <v>833</v>
      </c>
      <c r="H570" s="202">
        <v>12.981999999999999</v>
      </c>
      <c r="I570" s="203"/>
      <c r="L570" s="198"/>
      <c r="M570" s="204"/>
      <c r="N570" s="205"/>
      <c r="O570" s="205"/>
      <c r="P570" s="205"/>
      <c r="Q570" s="205"/>
      <c r="R570" s="205"/>
      <c r="S570" s="205"/>
      <c r="T570" s="206"/>
      <c r="AT570" s="200" t="s">
        <v>252</v>
      </c>
      <c r="AU570" s="200" t="s">
        <v>98</v>
      </c>
      <c r="AV570" s="13" t="s">
        <v>98</v>
      </c>
      <c r="AW570" s="13" t="s">
        <v>42</v>
      </c>
      <c r="AX570" s="13" t="s">
        <v>88</v>
      </c>
      <c r="AY570" s="200" t="s">
        <v>209</v>
      </c>
    </row>
    <row r="571" spans="1:65" s="13" customFormat="1" ht="11.25">
      <c r="B571" s="198"/>
      <c r="D571" s="199" t="s">
        <v>252</v>
      </c>
      <c r="E571" s="200" t="s">
        <v>1</v>
      </c>
      <c r="F571" s="201" t="s">
        <v>834</v>
      </c>
      <c r="H571" s="202">
        <v>4.3380000000000001</v>
      </c>
      <c r="I571" s="203"/>
      <c r="L571" s="198"/>
      <c r="M571" s="204"/>
      <c r="N571" s="205"/>
      <c r="O571" s="205"/>
      <c r="P571" s="205"/>
      <c r="Q571" s="205"/>
      <c r="R571" s="205"/>
      <c r="S571" s="205"/>
      <c r="T571" s="206"/>
      <c r="AT571" s="200" t="s">
        <v>252</v>
      </c>
      <c r="AU571" s="200" t="s">
        <v>98</v>
      </c>
      <c r="AV571" s="13" t="s">
        <v>98</v>
      </c>
      <c r="AW571" s="13" t="s">
        <v>42</v>
      </c>
      <c r="AX571" s="13" t="s">
        <v>88</v>
      </c>
      <c r="AY571" s="200" t="s">
        <v>209</v>
      </c>
    </row>
    <row r="572" spans="1:65" s="13" customFormat="1" ht="11.25">
      <c r="B572" s="198"/>
      <c r="D572" s="199" t="s">
        <v>252</v>
      </c>
      <c r="E572" s="200" t="s">
        <v>1</v>
      </c>
      <c r="F572" s="201" t="s">
        <v>835</v>
      </c>
      <c r="H572" s="202">
        <v>6.69</v>
      </c>
      <c r="I572" s="203"/>
      <c r="L572" s="198"/>
      <c r="M572" s="204"/>
      <c r="N572" s="205"/>
      <c r="O572" s="205"/>
      <c r="P572" s="205"/>
      <c r="Q572" s="205"/>
      <c r="R572" s="205"/>
      <c r="S572" s="205"/>
      <c r="T572" s="206"/>
      <c r="AT572" s="200" t="s">
        <v>252</v>
      </c>
      <c r="AU572" s="200" t="s">
        <v>98</v>
      </c>
      <c r="AV572" s="13" t="s">
        <v>98</v>
      </c>
      <c r="AW572" s="13" t="s">
        <v>42</v>
      </c>
      <c r="AX572" s="13" t="s">
        <v>88</v>
      </c>
      <c r="AY572" s="200" t="s">
        <v>209</v>
      </c>
    </row>
    <row r="573" spans="1:65" s="14" customFormat="1" ht="11.25">
      <c r="B573" s="207"/>
      <c r="D573" s="199" t="s">
        <v>252</v>
      </c>
      <c r="E573" s="208" t="s">
        <v>123</v>
      </c>
      <c r="F573" s="209" t="s">
        <v>254</v>
      </c>
      <c r="H573" s="210">
        <v>35.726999999999997</v>
      </c>
      <c r="I573" s="211"/>
      <c r="L573" s="207"/>
      <c r="M573" s="212"/>
      <c r="N573" s="213"/>
      <c r="O573" s="213"/>
      <c r="P573" s="213"/>
      <c r="Q573" s="213"/>
      <c r="R573" s="213"/>
      <c r="S573" s="213"/>
      <c r="T573" s="214"/>
      <c r="AT573" s="208" t="s">
        <v>252</v>
      </c>
      <c r="AU573" s="208" t="s">
        <v>98</v>
      </c>
      <c r="AV573" s="14" t="s">
        <v>216</v>
      </c>
      <c r="AW573" s="14" t="s">
        <v>42</v>
      </c>
      <c r="AX573" s="14" t="s">
        <v>23</v>
      </c>
      <c r="AY573" s="208" t="s">
        <v>209</v>
      </c>
    </row>
    <row r="574" spans="1:65" s="2" customFormat="1" ht="16.5" customHeight="1">
      <c r="A574" s="36"/>
      <c r="B574" s="155"/>
      <c r="C574" s="186" t="s">
        <v>836</v>
      </c>
      <c r="D574" s="186" t="s">
        <v>211</v>
      </c>
      <c r="E574" s="187" t="s">
        <v>825</v>
      </c>
      <c r="F574" s="188" t="s">
        <v>826</v>
      </c>
      <c r="G574" s="189" t="s">
        <v>250</v>
      </c>
      <c r="H574" s="190">
        <v>72.870999999999995</v>
      </c>
      <c r="I574" s="191"/>
      <c r="J574" s="192">
        <f>ROUND(I574*H574,2)</f>
        <v>0</v>
      </c>
      <c r="K574" s="188" t="s">
        <v>1</v>
      </c>
      <c r="L574" s="37"/>
      <c r="M574" s="193" t="s">
        <v>1</v>
      </c>
      <c r="N574" s="194" t="s">
        <v>54</v>
      </c>
      <c r="O574" s="62"/>
      <c r="P574" s="195">
        <f>O574*H574</f>
        <v>0</v>
      </c>
      <c r="Q574" s="195">
        <v>3.1E-4</v>
      </c>
      <c r="R574" s="195">
        <f>Q574*H574</f>
        <v>2.2590009999999997E-2</v>
      </c>
      <c r="S574" s="195">
        <v>0</v>
      </c>
      <c r="T574" s="196">
        <f>S574*H574</f>
        <v>0</v>
      </c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R574" s="197" t="s">
        <v>216</v>
      </c>
      <c r="AT574" s="197" t="s">
        <v>211</v>
      </c>
      <c r="AU574" s="197" t="s">
        <v>98</v>
      </c>
      <c r="AY574" s="18" t="s">
        <v>209</v>
      </c>
      <c r="BE574" s="102">
        <f>IF(N574="základní",J574,0)</f>
        <v>0</v>
      </c>
      <c r="BF574" s="102">
        <f>IF(N574="snížená",J574,0)</f>
        <v>0</v>
      </c>
      <c r="BG574" s="102">
        <f>IF(N574="zákl. přenesená",J574,0)</f>
        <v>0</v>
      </c>
      <c r="BH574" s="102">
        <f>IF(N574="sníž. přenesená",J574,0)</f>
        <v>0</v>
      </c>
      <c r="BI574" s="102">
        <f>IF(N574="nulová",J574,0)</f>
        <v>0</v>
      </c>
      <c r="BJ574" s="18" t="s">
        <v>23</v>
      </c>
      <c r="BK574" s="102">
        <f>ROUND(I574*H574,2)</f>
        <v>0</v>
      </c>
      <c r="BL574" s="18" t="s">
        <v>216</v>
      </c>
      <c r="BM574" s="197" t="s">
        <v>837</v>
      </c>
    </row>
    <row r="575" spans="1:65" s="13" customFormat="1" ht="11.25">
      <c r="B575" s="198"/>
      <c r="D575" s="199" t="s">
        <v>252</v>
      </c>
      <c r="E575" s="200" t="s">
        <v>1</v>
      </c>
      <c r="F575" s="201" t="s">
        <v>125</v>
      </c>
      <c r="H575" s="202">
        <v>72.870999999999995</v>
      </c>
      <c r="I575" s="203"/>
      <c r="L575" s="198"/>
      <c r="M575" s="204"/>
      <c r="N575" s="205"/>
      <c r="O575" s="205"/>
      <c r="P575" s="205"/>
      <c r="Q575" s="205"/>
      <c r="R575" s="205"/>
      <c r="S575" s="205"/>
      <c r="T575" s="206"/>
      <c r="AT575" s="200" t="s">
        <v>252</v>
      </c>
      <c r="AU575" s="200" t="s">
        <v>98</v>
      </c>
      <c r="AV575" s="13" t="s">
        <v>98</v>
      </c>
      <c r="AW575" s="13" t="s">
        <v>42</v>
      </c>
      <c r="AX575" s="13" t="s">
        <v>23</v>
      </c>
      <c r="AY575" s="200" t="s">
        <v>209</v>
      </c>
    </row>
    <row r="576" spans="1:65" s="2" customFormat="1" ht="16.5" customHeight="1">
      <c r="A576" s="36"/>
      <c r="B576" s="155"/>
      <c r="C576" s="186" t="s">
        <v>838</v>
      </c>
      <c r="D576" s="186" t="s">
        <v>211</v>
      </c>
      <c r="E576" s="187" t="s">
        <v>839</v>
      </c>
      <c r="F576" s="188" t="s">
        <v>840</v>
      </c>
      <c r="G576" s="189" t="s">
        <v>250</v>
      </c>
      <c r="H576" s="190">
        <v>72.870999999999995</v>
      </c>
      <c r="I576" s="191"/>
      <c r="J576" s="192">
        <f>ROUND(I576*H576,2)</f>
        <v>0</v>
      </c>
      <c r="K576" s="188" t="s">
        <v>1</v>
      </c>
      <c r="L576" s="37"/>
      <c r="M576" s="193" t="s">
        <v>1</v>
      </c>
      <c r="N576" s="194" t="s">
        <v>54</v>
      </c>
      <c r="O576" s="62"/>
      <c r="P576" s="195">
        <f>O576*H576</f>
        <v>0</v>
      </c>
      <c r="Q576" s="195">
        <v>0</v>
      </c>
      <c r="R576" s="195">
        <f>Q576*H576</f>
        <v>0</v>
      </c>
      <c r="S576" s="195">
        <v>0</v>
      </c>
      <c r="T576" s="196">
        <f>S576*H576</f>
        <v>0</v>
      </c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R576" s="197" t="s">
        <v>216</v>
      </c>
      <c r="AT576" s="197" t="s">
        <v>211</v>
      </c>
      <c r="AU576" s="197" t="s">
        <v>98</v>
      </c>
      <c r="AY576" s="18" t="s">
        <v>209</v>
      </c>
      <c r="BE576" s="102">
        <f>IF(N576="základní",J576,0)</f>
        <v>0</v>
      </c>
      <c r="BF576" s="102">
        <f>IF(N576="snížená",J576,0)</f>
        <v>0</v>
      </c>
      <c r="BG576" s="102">
        <f>IF(N576="zákl. přenesená",J576,0)</f>
        <v>0</v>
      </c>
      <c r="BH576" s="102">
        <f>IF(N576="sníž. přenesená",J576,0)</f>
        <v>0</v>
      </c>
      <c r="BI576" s="102">
        <f>IF(N576="nulová",J576,0)</f>
        <v>0</v>
      </c>
      <c r="BJ576" s="18" t="s">
        <v>23</v>
      </c>
      <c r="BK576" s="102">
        <f>ROUND(I576*H576,2)</f>
        <v>0</v>
      </c>
      <c r="BL576" s="18" t="s">
        <v>216</v>
      </c>
      <c r="BM576" s="197" t="s">
        <v>841</v>
      </c>
    </row>
    <row r="577" spans="1:65" s="16" customFormat="1" ht="11.25">
      <c r="B577" s="223"/>
      <c r="D577" s="199" t="s">
        <v>252</v>
      </c>
      <c r="E577" s="224" t="s">
        <v>1</v>
      </c>
      <c r="F577" s="225" t="s">
        <v>300</v>
      </c>
      <c r="H577" s="224" t="s">
        <v>1</v>
      </c>
      <c r="I577" s="226"/>
      <c r="L577" s="223"/>
      <c r="M577" s="227"/>
      <c r="N577" s="228"/>
      <c r="O577" s="228"/>
      <c r="P577" s="228"/>
      <c r="Q577" s="228"/>
      <c r="R577" s="228"/>
      <c r="S577" s="228"/>
      <c r="T577" s="229"/>
      <c r="AT577" s="224" t="s">
        <v>252</v>
      </c>
      <c r="AU577" s="224" t="s">
        <v>98</v>
      </c>
      <c r="AV577" s="16" t="s">
        <v>23</v>
      </c>
      <c r="AW577" s="16" t="s">
        <v>42</v>
      </c>
      <c r="AX577" s="16" t="s">
        <v>88</v>
      </c>
      <c r="AY577" s="224" t="s">
        <v>209</v>
      </c>
    </row>
    <row r="578" spans="1:65" s="16" customFormat="1" ht="11.25">
      <c r="B578" s="223"/>
      <c r="D578" s="199" t="s">
        <v>252</v>
      </c>
      <c r="E578" s="224" t="s">
        <v>1</v>
      </c>
      <c r="F578" s="225" t="s">
        <v>301</v>
      </c>
      <c r="H578" s="224" t="s">
        <v>1</v>
      </c>
      <c r="I578" s="226"/>
      <c r="L578" s="223"/>
      <c r="M578" s="227"/>
      <c r="N578" s="228"/>
      <c r="O578" s="228"/>
      <c r="P578" s="228"/>
      <c r="Q578" s="228"/>
      <c r="R578" s="228"/>
      <c r="S578" s="228"/>
      <c r="T578" s="229"/>
      <c r="AT578" s="224" t="s">
        <v>252</v>
      </c>
      <c r="AU578" s="224" t="s">
        <v>98</v>
      </c>
      <c r="AV578" s="16" t="s">
        <v>23</v>
      </c>
      <c r="AW578" s="16" t="s">
        <v>42</v>
      </c>
      <c r="AX578" s="16" t="s">
        <v>88</v>
      </c>
      <c r="AY578" s="224" t="s">
        <v>209</v>
      </c>
    </row>
    <row r="579" spans="1:65" s="13" customFormat="1" ht="11.25">
      <c r="B579" s="198"/>
      <c r="D579" s="199" t="s">
        <v>252</v>
      </c>
      <c r="E579" s="200" t="s">
        <v>1</v>
      </c>
      <c r="F579" s="201" t="s">
        <v>842</v>
      </c>
      <c r="H579" s="202">
        <v>13.542</v>
      </c>
      <c r="I579" s="203"/>
      <c r="L579" s="198"/>
      <c r="M579" s="204"/>
      <c r="N579" s="205"/>
      <c r="O579" s="205"/>
      <c r="P579" s="205"/>
      <c r="Q579" s="205"/>
      <c r="R579" s="205"/>
      <c r="S579" s="205"/>
      <c r="T579" s="206"/>
      <c r="AT579" s="200" t="s">
        <v>252</v>
      </c>
      <c r="AU579" s="200" t="s">
        <v>98</v>
      </c>
      <c r="AV579" s="13" t="s">
        <v>98</v>
      </c>
      <c r="AW579" s="13" t="s">
        <v>42</v>
      </c>
      <c r="AX579" s="13" t="s">
        <v>88</v>
      </c>
      <c r="AY579" s="200" t="s">
        <v>209</v>
      </c>
    </row>
    <row r="580" spans="1:65" s="16" customFormat="1" ht="11.25">
      <c r="B580" s="223"/>
      <c r="D580" s="199" t="s">
        <v>252</v>
      </c>
      <c r="E580" s="224" t="s">
        <v>1</v>
      </c>
      <c r="F580" s="225" t="s">
        <v>303</v>
      </c>
      <c r="H580" s="224" t="s">
        <v>1</v>
      </c>
      <c r="I580" s="226"/>
      <c r="L580" s="223"/>
      <c r="M580" s="227"/>
      <c r="N580" s="228"/>
      <c r="O580" s="228"/>
      <c r="P580" s="228"/>
      <c r="Q580" s="228"/>
      <c r="R580" s="228"/>
      <c r="S580" s="228"/>
      <c r="T580" s="229"/>
      <c r="AT580" s="224" t="s">
        <v>252</v>
      </c>
      <c r="AU580" s="224" t="s">
        <v>98</v>
      </c>
      <c r="AV580" s="16" t="s">
        <v>23</v>
      </c>
      <c r="AW580" s="16" t="s">
        <v>42</v>
      </c>
      <c r="AX580" s="16" t="s">
        <v>88</v>
      </c>
      <c r="AY580" s="224" t="s">
        <v>209</v>
      </c>
    </row>
    <row r="581" spans="1:65" s="13" customFormat="1" ht="11.25">
      <c r="B581" s="198"/>
      <c r="D581" s="199" t="s">
        <v>252</v>
      </c>
      <c r="E581" s="200" t="s">
        <v>1</v>
      </c>
      <c r="F581" s="201" t="s">
        <v>843</v>
      </c>
      <c r="H581" s="202">
        <v>14.853999999999999</v>
      </c>
      <c r="I581" s="203"/>
      <c r="L581" s="198"/>
      <c r="M581" s="204"/>
      <c r="N581" s="205"/>
      <c r="O581" s="205"/>
      <c r="P581" s="205"/>
      <c r="Q581" s="205"/>
      <c r="R581" s="205"/>
      <c r="S581" s="205"/>
      <c r="T581" s="206"/>
      <c r="AT581" s="200" t="s">
        <v>252</v>
      </c>
      <c r="AU581" s="200" t="s">
        <v>98</v>
      </c>
      <c r="AV581" s="13" t="s">
        <v>98</v>
      </c>
      <c r="AW581" s="13" t="s">
        <v>42</v>
      </c>
      <c r="AX581" s="13" t="s">
        <v>88</v>
      </c>
      <c r="AY581" s="200" t="s">
        <v>209</v>
      </c>
    </row>
    <row r="582" spans="1:65" s="13" customFormat="1" ht="11.25">
      <c r="B582" s="198"/>
      <c r="D582" s="199" t="s">
        <v>252</v>
      </c>
      <c r="E582" s="200" t="s">
        <v>1</v>
      </c>
      <c r="F582" s="201" t="s">
        <v>844</v>
      </c>
      <c r="H582" s="202">
        <v>4.6399999999999997</v>
      </c>
      <c r="I582" s="203"/>
      <c r="L582" s="198"/>
      <c r="M582" s="204"/>
      <c r="N582" s="205"/>
      <c r="O582" s="205"/>
      <c r="P582" s="205"/>
      <c r="Q582" s="205"/>
      <c r="R582" s="205"/>
      <c r="S582" s="205"/>
      <c r="T582" s="206"/>
      <c r="AT582" s="200" t="s">
        <v>252</v>
      </c>
      <c r="AU582" s="200" t="s">
        <v>98</v>
      </c>
      <c r="AV582" s="13" t="s">
        <v>98</v>
      </c>
      <c r="AW582" s="13" t="s">
        <v>42</v>
      </c>
      <c r="AX582" s="13" t="s">
        <v>88</v>
      </c>
      <c r="AY582" s="200" t="s">
        <v>209</v>
      </c>
    </row>
    <row r="583" spans="1:65" s="13" customFormat="1" ht="11.25">
      <c r="B583" s="198"/>
      <c r="D583" s="199" t="s">
        <v>252</v>
      </c>
      <c r="E583" s="200" t="s">
        <v>1</v>
      </c>
      <c r="F583" s="201" t="s">
        <v>845</v>
      </c>
      <c r="H583" s="202">
        <v>11.815</v>
      </c>
      <c r="I583" s="203"/>
      <c r="L583" s="198"/>
      <c r="M583" s="204"/>
      <c r="N583" s="205"/>
      <c r="O583" s="205"/>
      <c r="P583" s="205"/>
      <c r="Q583" s="205"/>
      <c r="R583" s="205"/>
      <c r="S583" s="205"/>
      <c r="T583" s="206"/>
      <c r="AT583" s="200" t="s">
        <v>252</v>
      </c>
      <c r="AU583" s="200" t="s">
        <v>98</v>
      </c>
      <c r="AV583" s="13" t="s">
        <v>98</v>
      </c>
      <c r="AW583" s="13" t="s">
        <v>42</v>
      </c>
      <c r="AX583" s="13" t="s">
        <v>88</v>
      </c>
      <c r="AY583" s="200" t="s">
        <v>209</v>
      </c>
    </row>
    <row r="584" spans="1:65" s="16" customFormat="1" ht="11.25">
      <c r="B584" s="223"/>
      <c r="D584" s="199" t="s">
        <v>252</v>
      </c>
      <c r="E584" s="224" t="s">
        <v>1</v>
      </c>
      <c r="F584" s="225" t="s">
        <v>372</v>
      </c>
      <c r="H584" s="224" t="s">
        <v>1</v>
      </c>
      <c r="I584" s="226"/>
      <c r="L584" s="223"/>
      <c r="M584" s="227"/>
      <c r="N584" s="228"/>
      <c r="O584" s="228"/>
      <c r="P584" s="228"/>
      <c r="Q584" s="228"/>
      <c r="R584" s="228"/>
      <c r="S584" s="228"/>
      <c r="T584" s="229"/>
      <c r="AT584" s="224" t="s">
        <v>252</v>
      </c>
      <c r="AU584" s="224" t="s">
        <v>98</v>
      </c>
      <c r="AV584" s="16" t="s">
        <v>23</v>
      </c>
      <c r="AW584" s="16" t="s">
        <v>42</v>
      </c>
      <c r="AX584" s="16" t="s">
        <v>88</v>
      </c>
      <c r="AY584" s="224" t="s">
        <v>209</v>
      </c>
    </row>
    <row r="585" spans="1:65" s="13" customFormat="1" ht="11.25">
      <c r="B585" s="198"/>
      <c r="D585" s="199" t="s">
        <v>252</v>
      </c>
      <c r="E585" s="200" t="s">
        <v>1</v>
      </c>
      <c r="F585" s="201" t="s">
        <v>846</v>
      </c>
      <c r="H585" s="202">
        <v>28.02</v>
      </c>
      <c r="I585" s="203"/>
      <c r="L585" s="198"/>
      <c r="M585" s="204"/>
      <c r="N585" s="205"/>
      <c r="O585" s="205"/>
      <c r="P585" s="205"/>
      <c r="Q585" s="205"/>
      <c r="R585" s="205"/>
      <c r="S585" s="205"/>
      <c r="T585" s="206"/>
      <c r="AT585" s="200" t="s">
        <v>252</v>
      </c>
      <c r="AU585" s="200" t="s">
        <v>98</v>
      </c>
      <c r="AV585" s="13" t="s">
        <v>98</v>
      </c>
      <c r="AW585" s="13" t="s">
        <v>42</v>
      </c>
      <c r="AX585" s="13" t="s">
        <v>88</v>
      </c>
      <c r="AY585" s="200" t="s">
        <v>209</v>
      </c>
    </row>
    <row r="586" spans="1:65" s="14" customFormat="1" ht="11.25">
      <c r="B586" s="207"/>
      <c r="D586" s="199" t="s">
        <v>252</v>
      </c>
      <c r="E586" s="208" t="s">
        <v>125</v>
      </c>
      <c r="F586" s="209" t="s">
        <v>254</v>
      </c>
      <c r="H586" s="210">
        <v>72.870999999999995</v>
      </c>
      <c r="I586" s="211"/>
      <c r="L586" s="207"/>
      <c r="M586" s="212"/>
      <c r="N586" s="213"/>
      <c r="O586" s="213"/>
      <c r="P586" s="213"/>
      <c r="Q586" s="213"/>
      <c r="R586" s="213"/>
      <c r="S586" s="213"/>
      <c r="T586" s="214"/>
      <c r="AT586" s="208" t="s">
        <v>252</v>
      </c>
      <c r="AU586" s="208" t="s">
        <v>98</v>
      </c>
      <c r="AV586" s="14" t="s">
        <v>216</v>
      </c>
      <c r="AW586" s="14" t="s">
        <v>42</v>
      </c>
      <c r="AX586" s="14" t="s">
        <v>23</v>
      </c>
      <c r="AY586" s="208" t="s">
        <v>209</v>
      </c>
    </row>
    <row r="587" spans="1:65" s="12" customFormat="1" ht="22.9" customHeight="1">
      <c r="B587" s="173"/>
      <c r="D587" s="174" t="s">
        <v>87</v>
      </c>
      <c r="E587" s="184" t="s">
        <v>232</v>
      </c>
      <c r="F587" s="184" t="s">
        <v>847</v>
      </c>
      <c r="I587" s="176"/>
      <c r="J587" s="185">
        <f>BK587</f>
        <v>0</v>
      </c>
      <c r="L587" s="173"/>
      <c r="M587" s="178"/>
      <c r="N587" s="179"/>
      <c r="O587" s="179"/>
      <c r="P587" s="180">
        <f>SUM(P588:P599)</f>
        <v>0</v>
      </c>
      <c r="Q587" s="179"/>
      <c r="R587" s="180">
        <f>SUM(R588:R599)</f>
        <v>1.6922549999999998</v>
      </c>
      <c r="S587" s="179"/>
      <c r="T587" s="181">
        <f>SUM(T588:T599)</f>
        <v>0</v>
      </c>
      <c r="AR587" s="174" t="s">
        <v>23</v>
      </c>
      <c r="AT587" s="182" t="s">
        <v>87</v>
      </c>
      <c r="AU587" s="182" t="s">
        <v>23</v>
      </c>
      <c r="AY587" s="174" t="s">
        <v>209</v>
      </c>
      <c r="BK587" s="183">
        <f>SUM(BK588:BK599)</f>
        <v>0</v>
      </c>
    </row>
    <row r="588" spans="1:65" s="2" customFormat="1" ht="16.5" customHeight="1">
      <c r="A588" s="36"/>
      <c r="B588" s="155"/>
      <c r="C588" s="186" t="s">
        <v>848</v>
      </c>
      <c r="D588" s="186" t="s">
        <v>211</v>
      </c>
      <c r="E588" s="187" t="s">
        <v>849</v>
      </c>
      <c r="F588" s="188" t="s">
        <v>850</v>
      </c>
      <c r="G588" s="189" t="s">
        <v>444</v>
      </c>
      <c r="H588" s="190">
        <v>0.75</v>
      </c>
      <c r="I588" s="191"/>
      <c r="J588" s="192">
        <f>ROUND(I588*H588,2)</f>
        <v>0</v>
      </c>
      <c r="K588" s="188" t="s">
        <v>215</v>
      </c>
      <c r="L588" s="37"/>
      <c r="M588" s="193" t="s">
        <v>1</v>
      </c>
      <c r="N588" s="194" t="s">
        <v>54</v>
      </c>
      <c r="O588" s="62"/>
      <c r="P588" s="195">
        <f>O588*H588</f>
        <v>0</v>
      </c>
      <c r="Q588" s="195">
        <v>2.2563399999999998</v>
      </c>
      <c r="R588" s="195">
        <f>Q588*H588</f>
        <v>1.6922549999999998</v>
      </c>
      <c r="S588" s="195">
        <v>0</v>
      </c>
      <c r="T588" s="196">
        <f>S588*H588</f>
        <v>0</v>
      </c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R588" s="197" t="s">
        <v>216</v>
      </c>
      <c r="AT588" s="197" t="s">
        <v>211</v>
      </c>
      <c r="AU588" s="197" t="s">
        <v>98</v>
      </c>
      <c r="AY588" s="18" t="s">
        <v>209</v>
      </c>
      <c r="BE588" s="102">
        <f>IF(N588="základní",J588,0)</f>
        <v>0</v>
      </c>
      <c r="BF588" s="102">
        <f>IF(N588="snížená",J588,0)</f>
        <v>0</v>
      </c>
      <c r="BG588" s="102">
        <f>IF(N588="zákl. přenesená",J588,0)</f>
        <v>0</v>
      </c>
      <c r="BH588" s="102">
        <f>IF(N588="sníž. přenesená",J588,0)</f>
        <v>0</v>
      </c>
      <c r="BI588" s="102">
        <f>IF(N588="nulová",J588,0)</f>
        <v>0</v>
      </c>
      <c r="BJ588" s="18" t="s">
        <v>23</v>
      </c>
      <c r="BK588" s="102">
        <f>ROUND(I588*H588,2)</f>
        <v>0</v>
      </c>
      <c r="BL588" s="18" t="s">
        <v>216</v>
      </c>
      <c r="BM588" s="197" t="s">
        <v>851</v>
      </c>
    </row>
    <row r="589" spans="1:65" s="16" customFormat="1" ht="11.25">
      <c r="B589" s="223"/>
      <c r="D589" s="199" t="s">
        <v>252</v>
      </c>
      <c r="E589" s="224" t="s">
        <v>1</v>
      </c>
      <c r="F589" s="225" t="s">
        <v>852</v>
      </c>
      <c r="H589" s="224" t="s">
        <v>1</v>
      </c>
      <c r="I589" s="226"/>
      <c r="L589" s="223"/>
      <c r="M589" s="227"/>
      <c r="N589" s="228"/>
      <c r="O589" s="228"/>
      <c r="P589" s="228"/>
      <c r="Q589" s="228"/>
      <c r="R589" s="228"/>
      <c r="S589" s="228"/>
      <c r="T589" s="229"/>
      <c r="AT589" s="224" t="s">
        <v>252</v>
      </c>
      <c r="AU589" s="224" t="s">
        <v>98</v>
      </c>
      <c r="AV589" s="16" t="s">
        <v>23</v>
      </c>
      <c r="AW589" s="16" t="s">
        <v>42</v>
      </c>
      <c r="AX589" s="16" t="s">
        <v>88</v>
      </c>
      <c r="AY589" s="224" t="s">
        <v>209</v>
      </c>
    </row>
    <row r="590" spans="1:65" s="16" customFormat="1" ht="11.25">
      <c r="B590" s="223"/>
      <c r="D590" s="199" t="s">
        <v>252</v>
      </c>
      <c r="E590" s="224" t="s">
        <v>1</v>
      </c>
      <c r="F590" s="225" t="s">
        <v>853</v>
      </c>
      <c r="H590" s="224" t="s">
        <v>1</v>
      </c>
      <c r="I590" s="226"/>
      <c r="L590" s="223"/>
      <c r="M590" s="227"/>
      <c r="N590" s="228"/>
      <c r="O590" s="228"/>
      <c r="P590" s="228"/>
      <c r="Q590" s="228"/>
      <c r="R590" s="228"/>
      <c r="S590" s="228"/>
      <c r="T590" s="229"/>
      <c r="AT590" s="224" t="s">
        <v>252</v>
      </c>
      <c r="AU590" s="224" t="s">
        <v>98</v>
      </c>
      <c r="AV590" s="16" t="s">
        <v>23</v>
      </c>
      <c r="AW590" s="16" t="s">
        <v>42</v>
      </c>
      <c r="AX590" s="16" t="s">
        <v>88</v>
      </c>
      <c r="AY590" s="224" t="s">
        <v>209</v>
      </c>
    </row>
    <row r="591" spans="1:65" s="13" customFormat="1" ht="11.25">
      <c r="B591" s="198"/>
      <c r="D591" s="199" t="s">
        <v>252</v>
      </c>
      <c r="E591" s="200" t="s">
        <v>1</v>
      </c>
      <c r="F591" s="201" t="s">
        <v>854</v>
      </c>
      <c r="H591" s="202">
        <v>0.26700000000000002</v>
      </c>
      <c r="I591" s="203"/>
      <c r="L591" s="198"/>
      <c r="M591" s="204"/>
      <c r="N591" s="205"/>
      <c r="O591" s="205"/>
      <c r="P591" s="205"/>
      <c r="Q591" s="205"/>
      <c r="R591" s="205"/>
      <c r="S591" s="205"/>
      <c r="T591" s="206"/>
      <c r="AT591" s="200" t="s">
        <v>252</v>
      </c>
      <c r="AU591" s="200" t="s">
        <v>98</v>
      </c>
      <c r="AV591" s="13" t="s">
        <v>98</v>
      </c>
      <c r="AW591" s="13" t="s">
        <v>42</v>
      </c>
      <c r="AX591" s="13" t="s">
        <v>88</v>
      </c>
      <c r="AY591" s="200" t="s">
        <v>209</v>
      </c>
    </row>
    <row r="592" spans="1:65" s="13" customFormat="1" ht="11.25">
      <c r="B592" s="198"/>
      <c r="D592" s="199" t="s">
        <v>252</v>
      </c>
      <c r="E592" s="200" t="s">
        <v>1</v>
      </c>
      <c r="F592" s="201" t="s">
        <v>855</v>
      </c>
      <c r="H592" s="202">
        <v>-4.7E-2</v>
      </c>
      <c r="I592" s="203"/>
      <c r="L592" s="198"/>
      <c r="M592" s="204"/>
      <c r="N592" s="205"/>
      <c r="O592" s="205"/>
      <c r="P592" s="205"/>
      <c r="Q592" s="205"/>
      <c r="R592" s="205"/>
      <c r="S592" s="205"/>
      <c r="T592" s="206"/>
      <c r="AT592" s="200" t="s">
        <v>252</v>
      </c>
      <c r="AU592" s="200" t="s">
        <v>98</v>
      </c>
      <c r="AV592" s="13" t="s">
        <v>98</v>
      </c>
      <c r="AW592" s="13" t="s">
        <v>42</v>
      </c>
      <c r="AX592" s="13" t="s">
        <v>88</v>
      </c>
      <c r="AY592" s="200" t="s">
        <v>209</v>
      </c>
    </row>
    <row r="593" spans="1:65" s="16" customFormat="1" ht="11.25">
      <c r="B593" s="223"/>
      <c r="D593" s="199" t="s">
        <v>252</v>
      </c>
      <c r="E593" s="224" t="s">
        <v>1</v>
      </c>
      <c r="F593" s="225" t="s">
        <v>856</v>
      </c>
      <c r="H593" s="224" t="s">
        <v>1</v>
      </c>
      <c r="I593" s="226"/>
      <c r="L593" s="223"/>
      <c r="M593" s="227"/>
      <c r="N593" s="228"/>
      <c r="O593" s="228"/>
      <c r="P593" s="228"/>
      <c r="Q593" s="228"/>
      <c r="R593" s="228"/>
      <c r="S593" s="228"/>
      <c r="T593" s="229"/>
      <c r="AT593" s="224" t="s">
        <v>252</v>
      </c>
      <c r="AU593" s="224" t="s">
        <v>98</v>
      </c>
      <c r="AV593" s="16" t="s">
        <v>23</v>
      </c>
      <c r="AW593" s="16" t="s">
        <v>42</v>
      </c>
      <c r="AX593" s="16" t="s">
        <v>88</v>
      </c>
      <c r="AY593" s="224" t="s">
        <v>209</v>
      </c>
    </row>
    <row r="594" spans="1:65" s="13" customFormat="1" ht="11.25">
      <c r="B594" s="198"/>
      <c r="D594" s="199" t="s">
        <v>252</v>
      </c>
      <c r="E594" s="200" t="s">
        <v>1</v>
      </c>
      <c r="F594" s="201" t="s">
        <v>857</v>
      </c>
      <c r="H594" s="202">
        <v>0.42199999999999999</v>
      </c>
      <c r="I594" s="203"/>
      <c r="L594" s="198"/>
      <c r="M594" s="204"/>
      <c r="N594" s="205"/>
      <c r="O594" s="205"/>
      <c r="P594" s="205"/>
      <c r="Q594" s="205"/>
      <c r="R594" s="205"/>
      <c r="S594" s="205"/>
      <c r="T594" s="206"/>
      <c r="AT594" s="200" t="s">
        <v>252</v>
      </c>
      <c r="AU594" s="200" t="s">
        <v>98</v>
      </c>
      <c r="AV594" s="13" t="s">
        <v>98</v>
      </c>
      <c r="AW594" s="13" t="s">
        <v>42</v>
      </c>
      <c r="AX594" s="13" t="s">
        <v>88</v>
      </c>
      <c r="AY594" s="200" t="s">
        <v>209</v>
      </c>
    </row>
    <row r="595" spans="1:65" s="13" customFormat="1" ht="11.25">
      <c r="B595" s="198"/>
      <c r="D595" s="199" t="s">
        <v>252</v>
      </c>
      <c r="E595" s="200" t="s">
        <v>1</v>
      </c>
      <c r="F595" s="201" t="s">
        <v>855</v>
      </c>
      <c r="H595" s="202">
        <v>-4.7E-2</v>
      </c>
      <c r="I595" s="203"/>
      <c r="L595" s="198"/>
      <c r="M595" s="204"/>
      <c r="N595" s="205"/>
      <c r="O595" s="205"/>
      <c r="P595" s="205"/>
      <c r="Q595" s="205"/>
      <c r="R595" s="205"/>
      <c r="S595" s="205"/>
      <c r="T595" s="206"/>
      <c r="AT595" s="200" t="s">
        <v>252</v>
      </c>
      <c r="AU595" s="200" t="s">
        <v>98</v>
      </c>
      <c r="AV595" s="13" t="s">
        <v>98</v>
      </c>
      <c r="AW595" s="13" t="s">
        <v>42</v>
      </c>
      <c r="AX595" s="13" t="s">
        <v>88</v>
      </c>
      <c r="AY595" s="200" t="s">
        <v>209</v>
      </c>
    </row>
    <row r="596" spans="1:65" s="16" customFormat="1" ht="11.25">
      <c r="B596" s="223"/>
      <c r="D596" s="199" t="s">
        <v>252</v>
      </c>
      <c r="E596" s="224" t="s">
        <v>1</v>
      </c>
      <c r="F596" s="225" t="s">
        <v>495</v>
      </c>
      <c r="H596" s="224" t="s">
        <v>1</v>
      </c>
      <c r="I596" s="226"/>
      <c r="L596" s="223"/>
      <c r="M596" s="227"/>
      <c r="N596" s="228"/>
      <c r="O596" s="228"/>
      <c r="P596" s="228"/>
      <c r="Q596" s="228"/>
      <c r="R596" s="228"/>
      <c r="S596" s="228"/>
      <c r="T596" s="229"/>
      <c r="AT596" s="224" t="s">
        <v>252</v>
      </c>
      <c r="AU596" s="224" t="s">
        <v>98</v>
      </c>
      <c r="AV596" s="16" t="s">
        <v>23</v>
      </c>
      <c r="AW596" s="16" t="s">
        <v>42</v>
      </c>
      <c r="AX596" s="16" t="s">
        <v>88</v>
      </c>
      <c r="AY596" s="224" t="s">
        <v>209</v>
      </c>
    </row>
    <row r="597" spans="1:65" s="13" customFormat="1" ht="11.25">
      <c r="B597" s="198"/>
      <c r="D597" s="199" t="s">
        <v>252</v>
      </c>
      <c r="E597" s="200" t="s">
        <v>1</v>
      </c>
      <c r="F597" s="201" t="s">
        <v>858</v>
      </c>
      <c r="H597" s="202">
        <v>0.20200000000000001</v>
      </c>
      <c r="I597" s="203"/>
      <c r="L597" s="198"/>
      <c r="M597" s="204"/>
      <c r="N597" s="205"/>
      <c r="O597" s="205"/>
      <c r="P597" s="205"/>
      <c r="Q597" s="205"/>
      <c r="R597" s="205"/>
      <c r="S597" s="205"/>
      <c r="T597" s="206"/>
      <c r="AT597" s="200" t="s">
        <v>252</v>
      </c>
      <c r="AU597" s="200" t="s">
        <v>98</v>
      </c>
      <c r="AV597" s="13" t="s">
        <v>98</v>
      </c>
      <c r="AW597" s="13" t="s">
        <v>42</v>
      </c>
      <c r="AX597" s="13" t="s">
        <v>88</v>
      </c>
      <c r="AY597" s="200" t="s">
        <v>209</v>
      </c>
    </row>
    <row r="598" spans="1:65" s="13" customFormat="1" ht="11.25">
      <c r="B598" s="198"/>
      <c r="D598" s="199" t="s">
        <v>252</v>
      </c>
      <c r="E598" s="200" t="s">
        <v>1</v>
      </c>
      <c r="F598" s="201" t="s">
        <v>855</v>
      </c>
      <c r="H598" s="202">
        <v>-4.7E-2</v>
      </c>
      <c r="I598" s="203"/>
      <c r="L598" s="198"/>
      <c r="M598" s="204"/>
      <c r="N598" s="205"/>
      <c r="O598" s="205"/>
      <c r="P598" s="205"/>
      <c r="Q598" s="205"/>
      <c r="R598" s="205"/>
      <c r="S598" s="205"/>
      <c r="T598" s="206"/>
      <c r="AT598" s="200" t="s">
        <v>252</v>
      </c>
      <c r="AU598" s="200" t="s">
        <v>98</v>
      </c>
      <c r="AV598" s="13" t="s">
        <v>98</v>
      </c>
      <c r="AW598" s="13" t="s">
        <v>42</v>
      </c>
      <c r="AX598" s="13" t="s">
        <v>88</v>
      </c>
      <c r="AY598" s="200" t="s">
        <v>209</v>
      </c>
    </row>
    <row r="599" spans="1:65" s="14" customFormat="1" ht="11.25">
      <c r="B599" s="207"/>
      <c r="D599" s="199" t="s">
        <v>252</v>
      </c>
      <c r="E599" s="208" t="s">
        <v>1</v>
      </c>
      <c r="F599" s="209" t="s">
        <v>254</v>
      </c>
      <c r="H599" s="210">
        <v>0.75</v>
      </c>
      <c r="I599" s="211"/>
      <c r="L599" s="207"/>
      <c r="M599" s="212"/>
      <c r="N599" s="213"/>
      <c r="O599" s="213"/>
      <c r="P599" s="213"/>
      <c r="Q599" s="213"/>
      <c r="R599" s="213"/>
      <c r="S599" s="213"/>
      <c r="T599" s="214"/>
      <c r="AT599" s="208" t="s">
        <v>252</v>
      </c>
      <c r="AU599" s="208" t="s">
        <v>98</v>
      </c>
      <c r="AV599" s="14" t="s">
        <v>216</v>
      </c>
      <c r="AW599" s="14" t="s">
        <v>42</v>
      </c>
      <c r="AX599" s="14" t="s">
        <v>23</v>
      </c>
      <c r="AY599" s="208" t="s">
        <v>209</v>
      </c>
    </row>
    <row r="600" spans="1:65" s="12" customFormat="1" ht="22.9" customHeight="1">
      <c r="B600" s="173"/>
      <c r="D600" s="174" t="s">
        <v>87</v>
      </c>
      <c r="E600" s="184" t="s">
        <v>240</v>
      </c>
      <c r="F600" s="184" t="s">
        <v>859</v>
      </c>
      <c r="I600" s="176"/>
      <c r="J600" s="185">
        <f>BK600</f>
        <v>0</v>
      </c>
      <c r="L600" s="173"/>
      <c r="M600" s="178"/>
      <c r="N600" s="179"/>
      <c r="O600" s="179"/>
      <c r="P600" s="180">
        <f>SUM(P601:P742)</f>
        <v>0</v>
      </c>
      <c r="Q600" s="179"/>
      <c r="R600" s="180">
        <f>SUM(R601:R742)</f>
        <v>132.70027881000001</v>
      </c>
      <c r="S600" s="179"/>
      <c r="T600" s="181">
        <f>SUM(T601:T742)</f>
        <v>0.44999999999999996</v>
      </c>
      <c r="AR600" s="174" t="s">
        <v>23</v>
      </c>
      <c r="AT600" s="182" t="s">
        <v>87</v>
      </c>
      <c r="AU600" s="182" t="s">
        <v>23</v>
      </c>
      <c r="AY600" s="174" t="s">
        <v>209</v>
      </c>
      <c r="BK600" s="183">
        <f>SUM(BK601:BK742)</f>
        <v>0</v>
      </c>
    </row>
    <row r="601" spans="1:65" s="2" customFormat="1" ht="33" customHeight="1">
      <c r="A601" s="36"/>
      <c r="B601" s="155"/>
      <c r="C601" s="186" t="s">
        <v>860</v>
      </c>
      <c r="D601" s="186" t="s">
        <v>211</v>
      </c>
      <c r="E601" s="187" t="s">
        <v>861</v>
      </c>
      <c r="F601" s="188" t="s">
        <v>862</v>
      </c>
      <c r="G601" s="189" t="s">
        <v>262</v>
      </c>
      <c r="H601" s="190">
        <v>28.47</v>
      </c>
      <c r="I601" s="191"/>
      <c r="J601" s="192">
        <f>ROUND(I601*H601,2)</f>
        <v>0</v>
      </c>
      <c r="K601" s="188" t="s">
        <v>1</v>
      </c>
      <c r="L601" s="37"/>
      <c r="M601" s="193" t="s">
        <v>1</v>
      </c>
      <c r="N601" s="194" t="s">
        <v>54</v>
      </c>
      <c r="O601" s="62"/>
      <c r="P601" s="195">
        <f>O601*H601</f>
        <v>0</v>
      </c>
      <c r="Q601" s="195">
        <v>2.0000000000000002E-5</v>
      </c>
      <c r="R601" s="195">
        <f>Q601*H601</f>
        <v>5.6940000000000007E-4</v>
      </c>
      <c r="S601" s="195">
        <v>0</v>
      </c>
      <c r="T601" s="196">
        <f>S601*H601</f>
        <v>0</v>
      </c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R601" s="197" t="s">
        <v>216</v>
      </c>
      <c r="AT601" s="197" t="s">
        <v>211</v>
      </c>
      <c r="AU601" s="197" t="s">
        <v>98</v>
      </c>
      <c r="AY601" s="18" t="s">
        <v>209</v>
      </c>
      <c r="BE601" s="102">
        <f>IF(N601="základní",J601,0)</f>
        <v>0</v>
      </c>
      <c r="BF601" s="102">
        <f>IF(N601="snížená",J601,0)</f>
        <v>0</v>
      </c>
      <c r="BG601" s="102">
        <f>IF(N601="zákl. přenesená",J601,0)</f>
        <v>0</v>
      </c>
      <c r="BH601" s="102">
        <f>IF(N601="sníž. přenesená",J601,0)</f>
        <v>0</v>
      </c>
      <c r="BI601" s="102">
        <f>IF(N601="nulová",J601,0)</f>
        <v>0</v>
      </c>
      <c r="BJ601" s="18" t="s">
        <v>23</v>
      </c>
      <c r="BK601" s="102">
        <f>ROUND(I601*H601,2)</f>
        <v>0</v>
      </c>
      <c r="BL601" s="18" t="s">
        <v>216</v>
      </c>
      <c r="BM601" s="197" t="s">
        <v>863</v>
      </c>
    </row>
    <row r="602" spans="1:65" s="13" customFormat="1" ht="11.25">
      <c r="B602" s="198"/>
      <c r="D602" s="199" t="s">
        <v>252</v>
      </c>
      <c r="E602" s="200" t="s">
        <v>1</v>
      </c>
      <c r="F602" s="201" t="s">
        <v>864</v>
      </c>
      <c r="H602" s="202">
        <v>28.47</v>
      </c>
      <c r="I602" s="203"/>
      <c r="L602" s="198"/>
      <c r="M602" s="204"/>
      <c r="N602" s="205"/>
      <c r="O602" s="205"/>
      <c r="P602" s="205"/>
      <c r="Q602" s="205"/>
      <c r="R602" s="205"/>
      <c r="S602" s="205"/>
      <c r="T602" s="206"/>
      <c r="AT602" s="200" t="s">
        <v>252</v>
      </c>
      <c r="AU602" s="200" t="s">
        <v>98</v>
      </c>
      <c r="AV602" s="13" t="s">
        <v>98</v>
      </c>
      <c r="AW602" s="13" t="s">
        <v>42</v>
      </c>
      <c r="AX602" s="13" t="s">
        <v>23</v>
      </c>
      <c r="AY602" s="200" t="s">
        <v>209</v>
      </c>
    </row>
    <row r="603" spans="1:65" s="2" customFormat="1" ht="16.5" customHeight="1">
      <c r="A603" s="36"/>
      <c r="B603" s="155"/>
      <c r="C603" s="230" t="s">
        <v>865</v>
      </c>
      <c r="D603" s="230" t="s">
        <v>615</v>
      </c>
      <c r="E603" s="231" t="s">
        <v>866</v>
      </c>
      <c r="F603" s="232" t="s">
        <v>867</v>
      </c>
      <c r="G603" s="233" t="s">
        <v>214</v>
      </c>
      <c r="H603" s="234">
        <v>11.502000000000001</v>
      </c>
      <c r="I603" s="235"/>
      <c r="J603" s="236">
        <f>ROUND(I603*H603,2)</f>
        <v>0</v>
      </c>
      <c r="K603" s="232" t="s">
        <v>1</v>
      </c>
      <c r="L603" s="237"/>
      <c r="M603" s="238" t="s">
        <v>1</v>
      </c>
      <c r="N603" s="239" t="s">
        <v>54</v>
      </c>
      <c r="O603" s="62"/>
      <c r="P603" s="195">
        <f>O603*H603</f>
        <v>0</v>
      </c>
      <c r="Q603" s="195">
        <v>3.8849999999999998</v>
      </c>
      <c r="R603" s="195">
        <f>Q603*H603</f>
        <v>44.685270000000003</v>
      </c>
      <c r="S603" s="195">
        <v>0</v>
      </c>
      <c r="T603" s="196">
        <f>S603*H603</f>
        <v>0</v>
      </c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R603" s="197" t="s">
        <v>240</v>
      </c>
      <c r="AT603" s="197" t="s">
        <v>615</v>
      </c>
      <c r="AU603" s="197" t="s">
        <v>98</v>
      </c>
      <c r="AY603" s="18" t="s">
        <v>209</v>
      </c>
      <c r="BE603" s="102">
        <f>IF(N603="základní",J603,0)</f>
        <v>0</v>
      </c>
      <c r="BF603" s="102">
        <f>IF(N603="snížená",J603,0)</f>
        <v>0</v>
      </c>
      <c r="BG603" s="102">
        <f>IF(N603="zákl. přenesená",J603,0)</f>
        <v>0</v>
      </c>
      <c r="BH603" s="102">
        <f>IF(N603="sníž. přenesená",J603,0)</f>
        <v>0</v>
      </c>
      <c r="BI603" s="102">
        <f>IF(N603="nulová",J603,0)</f>
        <v>0</v>
      </c>
      <c r="BJ603" s="18" t="s">
        <v>23</v>
      </c>
      <c r="BK603" s="102">
        <f>ROUND(I603*H603,2)</f>
        <v>0</v>
      </c>
      <c r="BL603" s="18" t="s">
        <v>216</v>
      </c>
      <c r="BM603" s="197" t="s">
        <v>868</v>
      </c>
    </row>
    <row r="604" spans="1:65" s="13" customFormat="1" ht="11.25">
      <c r="B604" s="198"/>
      <c r="D604" s="199" t="s">
        <v>252</v>
      </c>
      <c r="E604" s="200" t="s">
        <v>1</v>
      </c>
      <c r="F604" s="201" t="s">
        <v>869</v>
      </c>
      <c r="H604" s="202">
        <v>11.502000000000001</v>
      </c>
      <c r="I604" s="203"/>
      <c r="L604" s="198"/>
      <c r="M604" s="204"/>
      <c r="N604" s="205"/>
      <c r="O604" s="205"/>
      <c r="P604" s="205"/>
      <c r="Q604" s="205"/>
      <c r="R604" s="205"/>
      <c r="S604" s="205"/>
      <c r="T604" s="206"/>
      <c r="AT604" s="200" t="s">
        <v>252</v>
      </c>
      <c r="AU604" s="200" t="s">
        <v>98</v>
      </c>
      <c r="AV604" s="13" t="s">
        <v>98</v>
      </c>
      <c r="AW604" s="13" t="s">
        <v>42</v>
      </c>
      <c r="AX604" s="13" t="s">
        <v>88</v>
      </c>
      <c r="AY604" s="200" t="s">
        <v>209</v>
      </c>
    </row>
    <row r="605" spans="1:65" s="14" customFormat="1" ht="11.25">
      <c r="B605" s="207"/>
      <c r="D605" s="199" t="s">
        <v>252</v>
      </c>
      <c r="E605" s="208" t="s">
        <v>1</v>
      </c>
      <c r="F605" s="209" t="s">
        <v>254</v>
      </c>
      <c r="H605" s="210">
        <v>11.502000000000001</v>
      </c>
      <c r="I605" s="211"/>
      <c r="L605" s="207"/>
      <c r="M605" s="212"/>
      <c r="N605" s="213"/>
      <c r="O605" s="213"/>
      <c r="P605" s="213"/>
      <c r="Q605" s="213"/>
      <c r="R605" s="213"/>
      <c r="S605" s="213"/>
      <c r="T605" s="214"/>
      <c r="AT605" s="208" t="s">
        <v>252</v>
      </c>
      <c r="AU605" s="208" t="s">
        <v>98</v>
      </c>
      <c r="AV605" s="14" t="s">
        <v>216</v>
      </c>
      <c r="AW605" s="14" t="s">
        <v>42</v>
      </c>
      <c r="AX605" s="14" t="s">
        <v>23</v>
      </c>
      <c r="AY605" s="208" t="s">
        <v>209</v>
      </c>
    </row>
    <row r="606" spans="1:65" s="2" customFormat="1" ht="16.5" customHeight="1">
      <c r="A606" s="36"/>
      <c r="B606" s="155"/>
      <c r="C606" s="186" t="s">
        <v>870</v>
      </c>
      <c r="D606" s="186" t="s">
        <v>211</v>
      </c>
      <c r="E606" s="187" t="s">
        <v>871</v>
      </c>
      <c r="F606" s="188" t="s">
        <v>872</v>
      </c>
      <c r="G606" s="189" t="s">
        <v>262</v>
      </c>
      <c r="H606" s="190">
        <v>11.28</v>
      </c>
      <c r="I606" s="191"/>
      <c r="J606" s="192">
        <f>ROUND(I606*H606,2)</f>
        <v>0</v>
      </c>
      <c r="K606" s="188" t="s">
        <v>215</v>
      </c>
      <c r="L606" s="37"/>
      <c r="M606" s="193" t="s">
        <v>1</v>
      </c>
      <c r="N606" s="194" t="s">
        <v>54</v>
      </c>
      <c r="O606" s="62"/>
      <c r="P606" s="195">
        <f>O606*H606</f>
        <v>0</v>
      </c>
      <c r="Q606" s="195">
        <v>1.3999999999999999E-4</v>
      </c>
      <c r="R606" s="195">
        <f>Q606*H606</f>
        <v>1.5791999999999998E-3</v>
      </c>
      <c r="S606" s="195">
        <v>0</v>
      </c>
      <c r="T606" s="196">
        <f>S606*H606</f>
        <v>0</v>
      </c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R606" s="197" t="s">
        <v>216</v>
      </c>
      <c r="AT606" s="197" t="s">
        <v>211</v>
      </c>
      <c r="AU606" s="197" t="s">
        <v>98</v>
      </c>
      <c r="AY606" s="18" t="s">
        <v>209</v>
      </c>
      <c r="BE606" s="102">
        <f>IF(N606="základní",J606,0)</f>
        <v>0</v>
      </c>
      <c r="BF606" s="102">
        <f>IF(N606="snížená",J606,0)</f>
        <v>0</v>
      </c>
      <c r="BG606" s="102">
        <f>IF(N606="zákl. přenesená",J606,0)</f>
        <v>0</v>
      </c>
      <c r="BH606" s="102">
        <f>IF(N606="sníž. přenesená",J606,0)</f>
        <v>0</v>
      </c>
      <c r="BI606" s="102">
        <f>IF(N606="nulová",J606,0)</f>
        <v>0</v>
      </c>
      <c r="BJ606" s="18" t="s">
        <v>23</v>
      </c>
      <c r="BK606" s="102">
        <f>ROUND(I606*H606,2)</f>
        <v>0</v>
      </c>
      <c r="BL606" s="18" t="s">
        <v>216</v>
      </c>
      <c r="BM606" s="197" t="s">
        <v>873</v>
      </c>
    </row>
    <row r="607" spans="1:65" s="13" customFormat="1" ht="11.25">
      <c r="B607" s="198"/>
      <c r="D607" s="199" t="s">
        <v>252</v>
      </c>
      <c r="E607" s="200" t="s">
        <v>1</v>
      </c>
      <c r="F607" s="201" t="s">
        <v>874</v>
      </c>
      <c r="H607" s="202">
        <v>11.28</v>
      </c>
      <c r="I607" s="203"/>
      <c r="L607" s="198"/>
      <c r="M607" s="204"/>
      <c r="N607" s="205"/>
      <c r="O607" s="205"/>
      <c r="P607" s="205"/>
      <c r="Q607" s="205"/>
      <c r="R607" s="205"/>
      <c r="S607" s="205"/>
      <c r="T607" s="206"/>
      <c r="AT607" s="200" t="s">
        <v>252</v>
      </c>
      <c r="AU607" s="200" t="s">
        <v>98</v>
      </c>
      <c r="AV607" s="13" t="s">
        <v>98</v>
      </c>
      <c r="AW607" s="13" t="s">
        <v>42</v>
      </c>
      <c r="AX607" s="13" t="s">
        <v>23</v>
      </c>
      <c r="AY607" s="200" t="s">
        <v>209</v>
      </c>
    </row>
    <row r="608" spans="1:65" s="2" customFormat="1" ht="16.5" customHeight="1">
      <c r="A608" s="36"/>
      <c r="B608" s="155"/>
      <c r="C608" s="230" t="s">
        <v>875</v>
      </c>
      <c r="D608" s="230" t="s">
        <v>615</v>
      </c>
      <c r="E608" s="231" t="s">
        <v>876</v>
      </c>
      <c r="F608" s="232" t="s">
        <v>877</v>
      </c>
      <c r="G608" s="233" t="s">
        <v>262</v>
      </c>
      <c r="H608" s="234">
        <v>11.449</v>
      </c>
      <c r="I608" s="235"/>
      <c r="J608" s="236">
        <f>ROUND(I608*H608,2)</f>
        <v>0</v>
      </c>
      <c r="K608" s="232" t="s">
        <v>215</v>
      </c>
      <c r="L608" s="237"/>
      <c r="M608" s="238" t="s">
        <v>1</v>
      </c>
      <c r="N608" s="239" t="s">
        <v>54</v>
      </c>
      <c r="O608" s="62"/>
      <c r="P608" s="195">
        <f>O608*H608</f>
        <v>0</v>
      </c>
      <c r="Q608" s="195">
        <v>0.23</v>
      </c>
      <c r="R608" s="195">
        <f>Q608*H608</f>
        <v>2.63327</v>
      </c>
      <c r="S608" s="195">
        <v>0</v>
      </c>
      <c r="T608" s="196">
        <f>S608*H608</f>
        <v>0</v>
      </c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R608" s="197" t="s">
        <v>240</v>
      </c>
      <c r="AT608" s="197" t="s">
        <v>615</v>
      </c>
      <c r="AU608" s="197" t="s">
        <v>98</v>
      </c>
      <c r="AY608" s="18" t="s">
        <v>209</v>
      </c>
      <c r="BE608" s="102">
        <f>IF(N608="základní",J608,0)</f>
        <v>0</v>
      </c>
      <c r="BF608" s="102">
        <f>IF(N608="snížená",J608,0)</f>
        <v>0</v>
      </c>
      <c r="BG608" s="102">
        <f>IF(N608="zákl. přenesená",J608,0)</f>
        <v>0</v>
      </c>
      <c r="BH608" s="102">
        <f>IF(N608="sníž. přenesená",J608,0)</f>
        <v>0</v>
      </c>
      <c r="BI608" s="102">
        <f>IF(N608="nulová",J608,0)</f>
        <v>0</v>
      </c>
      <c r="BJ608" s="18" t="s">
        <v>23</v>
      </c>
      <c r="BK608" s="102">
        <f>ROUND(I608*H608,2)</f>
        <v>0</v>
      </c>
      <c r="BL608" s="18" t="s">
        <v>216</v>
      </c>
      <c r="BM608" s="197" t="s">
        <v>878</v>
      </c>
    </row>
    <row r="609" spans="1:65" s="13" customFormat="1" ht="11.25">
      <c r="B609" s="198"/>
      <c r="D609" s="199" t="s">
        <v>252</v>
      </c>
      <c r="E609" s="200" t="s">
        <v>1</v>
      </c>
      <c r="F609" s="201" t="s">
        <v>879</v>
      </c>
      <c r="H609" s="202">
        <v>11.449</v>
      </c>
      <c r="I609" s="203"/>
      <c r="L609" s="198"/>
      <c r="M609" s="204"/>
      <c r="N609" s="205"/>
      <c r="O609" s="205"/>
      <c r="P609" s="205"/>
      <c r="Q609" s="205"/>
      <c r="R609" s="205"/>
      <c r="S609" s="205"/>
      <c r="T609" s="206"/>
      <c r="AT609" s="200" t="s">
        <v>252</v>
      </c>
      <c r="AU609" s="200" t="s">
        <v>98</v>
      </c>
      <c r="AV609" s="13" t="s">
        <v>98</v>
      </c>
      <c r="AW609" s="13" t="s">
        <v>42</v>
      </c>
      <c r="AX609" s="13" t="s">
        <v>88</v>
      </c>
      <c r="AY609" s="200" t="s">
        <v>209</v>
      </c>
    </row>
    <row r="610" spans="1:65" s="14" customFormat="1" ht="11.25">
      <c r="B610" s="207"/>
      <c r="D610" s="199" t="s">
        <v>252</v>
      </c>
      <c r="E610" s="208" t="s">
        <v>1</v>
      </c>
      <c r="F610" s="209" t="s">
        <v>254</v>
      </c>
      <c r="H610" s="210">
        <v>11.449</v>
      </c>
      <c r="I610" s="211"/>
      <c r="L610" s="207"/>
      <c r="M610" s="212"/>
      <c r="N610" s="213"/>
      <c r="O610" s="213"/>
      <c r="P610" s="213"/>
      <c r="Q610" s="213"/>
      <c r="R610" s="213"/>
      <c r="S610" s="213"/>
      <c r="T610" s="214"/>
      <c r="AT610" s="208" t="s">
        <v>252</v>
      </c>
      <c r="AU610" s="208" t="s">
        <v>98</v>
      </c>
      <c r="AV610" s="14" t="s">
        <v>216</v>
      </c>
      <c r="AW610" s="14" t="s">
        <v>42</v>
      </c>
      <c r="AX610" s="14" t="s">
        <v>23</v>
      </c>
      <c r="AY610" s="208" t="s">
        <v>209</v>
      </c>
    </row>
    <row r="611" spans="1:65" s="2" customFormat="1" ht="16.5" customHeight="1">
      <c r="A611" s="36"/>
      <c r="B611" s="155"/>
      <c r="C611" s="186" t="s">
        <v>880</v>
      </c>
      <c r="D611" s="186" t="s">
        <v>211</v>
      </c>
      <c r="E611" s="187" t="s">
        <v>881</v>
      </c>
      <c r="F611" s="188" t="s">
        <v>882</v>
      </c>
      <c r="G611" s="189" t="s">
        <v>883</v>
      </c>
      <c r="H611" s="190">
        <v>1</v>
      </c>
      <c r="I611" s="191"/>
      <c r="J611" s="192">
        <f>ROUND(I611*H611,2)</f>
        <v>0</v>
      </c>
      <c r="K611" s="188" t="s">
        <v>1</v>
      </c>
      <c r="L611" s="37"/>
      <c r="M611" s="193" t="s">
        <v>1</v>
      </c>
      <c r="N611" s="194" t="s">
        <v>54</v>
      </c>
      <c r="O611" s="62"/>
      <c r="P611" s="195">
        <f>O611*H611</f>
        <v>0</v>
      </c>
      <c r="Q611" s="195">
        <v>0</v>
      </c>
      <c r="R611" s="195">
        <f>Q611*H611</f>
        <v>0</v>
      </c>
      <c r="S611" s="195">
        <v>0</v>
      </c>
      <c r="T611" s="196">
        <f>S611*H611</f>
        <v>0</v>
      </c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R611" s="197" t="s">
        <v>216</v>
      </c>
      <c r="AT611" s="197" t="s">
        <v>211</v>
      </c>
      <c r="AU611" s="197" t="s">
        <v>98</v>
      </c>
      <c r="AY611" s="18" t="s">
        <v>209</v>
      </c>
      <c r="BE611" s="102">
        <f>IF(N611="základní",J611,0)</f>
        <v>0</v>
      </c>
      <c r="BF611" s="102">
        <f>IF(N611="snížená",J611,0)</f>
        <v>0</v>
      </c>
      <c r="BG611" s="102">
        <f>IF(N611="zákl. přenesená",J611,0)</f>
        <v>0</v>
      </c>
      <c r="BH611" s="102">
        <f>IF(N611="sníž. přenesená",J611,0)</f>
        <v>0</v>
      </c>
      <c r="BI611" s="102">
        <f>IF(N611="nulová",J611,0)</f>
        <v>0</v>
      </c>
      <c r="BJ611" s="18" t="s">
        <v>23</v>
      </c>
      <c r="BK611" s="102">
        <f>ROUND(I611*H611,2)</f>
        <v>0</v>
      </c>
      <c r="BL611" s="18" t="s">
        <v>216</v>
      </c>
      <c r="BM611" s="197" t="s">
        <v>884</v>
      </c>
    </row>
    <row r="612" spans="1:65" s="13" customFormat="1" ht="11.25">
      <c r="B612" s="198"/>
      <c r="D612" s="199" t="s">
        <v>252</v>
      </c>
      <c r="E612" s="200" t="s">
        <v>1</v>
      </c>
      <c r="F612" s="201" t="s">
        <v>23</v>
      </c>
      <c r="H612" s="202">
        <v>1</v>
      </c>
      <c r="I612" s="203"/>
      <c r="L612" s="198"/>
      <c r="M612" s="204"/>
      <c r="N612" s="205"/>
      <c r="O612" s="205"/>
      <c r="P612" s="205"/>
      <c r="Q612" s="205"/>
      <c r="R612" s="205"/>
      <c r="S612" s="205"/>
      <c r="T612" s="206"/>
      <c r="AT612" s="200" t="s">
        <v>252</v>
      </c>
      <c r="AU612" s="200" t="s">
        <v>98</v>
      </c>
      <c r="AV612" s="13" t="s">
        <v>98</v>
      </c>
      <c r="AW612" s="13" t="s">
        <v>42</v>
      </c>
      <c r="AX612" s="13" t="s">
        <v>23</v>
      </c>
      <c r="AY612" s="200" t="s">
        <v>209</v>
      </c>
    </row>
    <row r="613" spans="1:65" s="2" customFormat="1" ht="21.75" customHeight="1">
      <c r="A613" s="36"/>
      <c r="B613" s="155"/>
      <c r="C613" s="186" t="s">
        <v>885</v>
      </c>
      <c r="D613" s="186" t="s">
        <v>211</v>
      </c>
      <c r="E613" s="187" t="s">
        <v>886</v>
      </c>
      <c r="F613" s="188" t="s">
        <v>887</v>
      </c>
      <c r="G613" s="189" t="s">
        <v>883</v>
      </c>
      <c r="H613" s="190">
        <v>1</v>
      </c>
      <c r="I613" s="191"/>
      <c r="J613" s="192">
        <f>ROUND(I613*H613,2)</f>
        <v>0</v>
      </c>
      <c r="K613" s="188" t="s">
        <v>1</v>
      </c>
      <c r="L613" s="37"/>
      <c r="M613" s="193" t="s">
        <v>1</v>
      </c>
      <c r="N613" s="194" t="s">
        <v>54</v>
      </c>
      <c r="O613" s="62"/>
      <c r="P613" s="195">
        <f>O613*H613</f>
        <v>0</v>
      </c>
      <c r="Q613" s="195">
        <v>0</v>
      </c>
      <c r="R613" s="195">
        <f>Q613*H613</f>
        <v>0</v>
      </c>
      <c r="S613" s="195">
        <v>0</v>
      </c>
      <c r="T613" s="196">
        <f>S613*H613</f>
        <v>0</v>
      </c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R613" s="197" t="s">
        <v>216</v>
      </c>
      <c r="AT613" s="197" t="s">
        <v>211</v>
      </c>
      <c r="AU613" s="197" t="s">
        <v>98</v>
      </c>
      <c r="AY613" s="18" t="s">
        <v>209</v>
      </c>
      <c r="BE613" s="102">
        <f>IF(N613="základní",J613,0)</f>
        <v>0</v>
      </c>
      <c r="BF613" s="102">
        <f>IF(N613="snížená",J613,0)</f>
        <v>0</v>
      </c>
      <c r="BG613" s="102">
        <f>IF(N613="zákl. přenesená",J613,0)</f>
        <v>0</v>
      </c>
      <c r="BH613" s="102">
        <f>IF(N613="sníž. přenesená",J613,0)</f>
        <v>0</v>
      </c>
      <c r="BI613" s="102">
        <f>IF(N613="nulová",J613,0)</f>
        <v>0</v>
      </c>
      <c r="BJ613" s="18" t="s">
        <v>23</v>
      </c>
      <c r="BK613" s="102">
        <f>ROUND(I613*H613,2)</f>
        <v>0</v>
      </c>
      <c r="BL613" s="18" t="s">
        <v>216</v>
      </c>
      <c r="BM613" s="197" t="s">
        <v>888</v>
      </c>
    </row>
    <row r="614" spans="1:65" s="13" customFormat="1" ht="11.25">
      <c r="B614" s="198"/>
      <c r="D614" s="199" t="s">
        <v>252</v>
      </c>
      <c r="E614" s="200" t="s">
        <v>1</v>
      </c>
      <c r="F614" s="201" t="s">
        <v>23</v>
      </c>
      <c r="H614" s="202">
        <v>1</v>
      </c>
      <c r="I614" s="203"/>
      <c r="L614" s="198"/>
      <c r="M614" s="204"/>
      <c r="N614" s="205"/>
      <c r="O614" s="205"/>
      <c r="P614" s="205"/>
      <c r="Q614" s="205"/>
      <c r="R614" s="205"/>
      <c r="S614" s="205"/>
      <c r="T614" s="206"/>
      <c r="AT614" s="200" t="s">
        <v>252</v>
      </c>
      <c r="AU614" s="200" t="s">
        <v>98</v>
      </c>
      <c r="AV614" s="13" t="s">
        <v>98</v>
      </c>
      <c r="AW614" s="13" t="s">
        <v>42</v>
      </c>
      <c r="AX614" s="13" t="s">
        <v>23</v>
      </c>
      <c r="AY614" s="200" t="s">
        <v>209</v>
      </c>
    </row>
    <row r="615" spans="1:65" s="2" customFormat="1" ht="16.5" customHeight="1">
      <c r="A615" s="36"/>
      <c r="B615" s="155"/>
      <c r="C615" s="186" t="s">
        <v>889</v>
      </c>
      <c r="D615" s="186" t="s">
        <v>211</v>
      </c>
      <c r="E615" s="187" t="s">
        <v>890</v>
      </c>
      <c r="F615" s="188" t="s">
        <v>891</v>
      </c>
      <c r="G615" s="189" t="s">
        <v>444</v>
      </c>
      <c r="H615" s="190">
        <v>3.714</v>
      </c>
      <c r="I615" s="191"/>
      <c r="J615" s="192">
        <f>ROUND(I615*H615,2)</f>
        <v>0</v>
      </c>
      <c r="K615" s="188" t="s">
        <v>1</v>
      </c>
      <c r="L615" s="37"/>
      <c r="M615" s="193" t="s">
        <v>1</v>
      </c>
      <c r="N615" s="194" t="s">
        <v>54</v>
      </c>
      <c r="O615" s="62"/>
      <c r="P615" s="195">
        <f>O615*H615</f>
        <v>0</v>
      </c>
      <c r="Q615" s="195">
        <v>2.4775800000000001</v>
      </c>
      <c r="R615" s="195">
        <f>Q615*H615</f>
        <v>9.2017321200000008</v>
      </c>
      <c r="S615" s="195">
        <v>0</v>
      </c>
      <c r="T615" s="196">
        <f>S615*H615</f>
        <v>0</v>
      </c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R615" s="197" t="s">
        <v>216</v>
      </c>
      <c r="AT615" s="197" t="s">
        <v>211</v>
      </c>
      <c r="AU615" s="197" t="s">
        <v>98</v>
      </c>
      <c r="AY615" s="18" t="s">
        <v>209</v>
      </c>
      <c r="BE615" s="102">
        <f>IF(N615="základní",J615,0)</f>
        <v>0</v>
      </c>
      <c r="BF615" s="102">
        <f>IF(N615="snížená",J615,0)</f>
        <v>0</v>
      </c>
      <c r="BG615" s="102">
        <f>IF(N615="zákl. přenesená",J615,0)</f>
        <v>0</v>
      </c>
      <c r="BH615" s="102">
        <f>IF(N615="sníž. přenesená",J615,0)</f>
        <v>0</v>
      </c>
      <c r="BI615" s="102">
        <f>IF(N615="nulová",J615,0)</f>
        <v>0</v>
      </c>
      <c r="BJ615" s="18" t="s">
        <v>23</v>
      </c>
      <c r="BK615" s="102">
        <f>ROUND(I615*H615,2)</f>
        <v>0</v>
      </c>
      <c r="BL615" s="18" t="s">
        <v>216</v>
      </c>
      <c r="BM615" s="197" t="s">
        <v>892</v>
      </c>
    </row>
    <row r="616" spans="1:65" s="16" customFormat="1" ht="11.25">
      <c r="B616" s="223"/>
      <c r="D616" s="199" t="s">
        <v>252</v>
      </c>
      <c r="E616" s="224" t="s">
        <v>1</v>
      </c>
      <c r="F616" s="225" t="s">
        <v>461</v>
      </c>
      <c r="H616" s="224" t="s">
        <v>1</v>
      </c>
      <c r="I616" s="226"/>
      <c r="L616" s="223"/>
      <c r="M616" s="227"/>
      <c r="N616" s="228"/>
      <c r="O616" s="228"/>
      <c r="P616" s="228"/>
      <c r="Q616" s="228"/>
      <c r="R616" s="228"/>
      <c r="S616" s="228"/>
      <c r="T616" s="229"/>
      <c r="AT616" s="224" t="s">
        <v>252</v>
      </c>
      <c r="AU616" s="224" t="s">
        <v>98</v>
      </c>
      <c r="AV616" s="16" t="s">
        <v>23</v>
      </c>
      <c r="AW616" s="16" t="s">
        <v>42</v>
      </c>
      <c r="AX616" s="16" t="s">
        <v>88</v>
      </c>
      <c r="AY616" s="224" t="s">
        <v>209</v>
      </c>
    </row>
    <row r="617" spans="1:65" s="13" customFormat="1" ht="11.25">
      <c r="B617" s="198"/>
      <c r="D617" s="199" t="s">
        <v>252</v>
      </c>
      <c r="E617" s="200" t="s">
        <v>1</v>
      </c>
      <c r="F617" s="201" t="s">
        <v>893</v>
      </c>
      <c r="H617" s="202">
        <v>1.1120000000000001</v>
      </c>
      <c r="I617" s="203"/>
      <c r="L617" s="198"/>
      <c r="M617" s="204"/>
      <c r="N617" s="205"/>
      <c r="O617" s="205"/>
      <c r="P617" s="205"/>
      <c r="Q617" s="205"/>
      <c r="R617" s="205"/>
      <c r="S617" s="205"/>
      <c r="T617" s="206"/>
      <c r="AT617" s="200" t="s">
        <v>252</v>
      </c>
      <c r="AU617" s="200" t="s">
        <v>98</v>
      </c>
      <c r="AV617" s="13" t="s">
        <v>98</v>
      </c>
      <c r="AW617" s="13" t="s">
        <v>42</v>
      </c>
      <c r="AX617" s="13" t="s">
        <v>88</v>
      </c>
      <c r="AY617" s="200" t="s">
        <v>209</v>
      </c>
    </row>
    <row r="618" spans="1:65" s="13" customFormat="1" ht="11.25">
      <c r="B618" s="198"/>
      <c r="D618" s="199" t="s">
        <v>252</v>
      </c>
      <c r="E618" s="200" t="s">
        <v>1</v>
      </c>
      <c r="F618" s="201" t="s">
        <v>894</v>
      </c>
      <c r="H618" s="202">
        <v>1.7589999999999999</v>
      </c>
      <c r="I618" s="203"/>
      <c r="L618" s="198"/>
      <c r="M618" s="204"/>
      <c r="N618" s="205"/>
      <c r="O618" s="205"/>
      <c r="P618" s="205"/>
      <c r="Q618" s="205"/>
      <c r="R618" s="205"/>
      <c r="S618" s="205"/>
      <c r="T618" s="206"/>
      <c r="AT618" s="200" t="s">
        <v>252</v>
      </c>
      <c r="AU618" s="200" t="s">
        <v>98</v>
      </c>
      <c r="AV618" s="13" t="s">
        <v>98</v>
      </c>
      <c r="AW618" s="13" t="s">
        <v>42</v>
      </c>
      <c r="AX618" s="13" t="s">
        <v>88</v>
      </c>
      <c r="AY618" s="200" t="s">
        <v>209</v>
      </c>
    </row>
    <row r="619" spans="1:65" s="13" customFormat="1" ht="11.25">
      <c r="B619" s="198"/>
      <c r="D619" s="199" t="s">
        <v>252</v>
      </c>
      <c r="E619" s="200" t="s">
        <v>1</v>
      </c>
      <c r="F619" s="201" t="s">
        <v>895</v>
      </c>
      <c r="H619" s="202">
        <v>0.84299999999999997</v>
      </c>
      <c r="I619" s="203"/>
      <c r="L619" s="198"/>
      <c r="M619" s="204"/>
      <c r="N619" s="205"/>
      <c r="O619" s="205"/>
      <c r="P619" s="205"/>
      <c r="Q619" s="205"/>
      <c r="R619" s="205"/>
      <c r="S619" s="205"/>
      <c r="T619" s="206"/>
      <c r="AT619" s="200" t="s">
        <v>252</v>
      </c>
      <c r="AU619" s="200" t="s">
        <v>98</v>
      </c>
      <c r="AV619" s="13" t="s">
        <v>98</v>
      </c>
      <c r="AW619" s="13" t="s">
        <v>42</v>
      </c>
      <c r="AX619" s="13" t="s">
        <v>88</v>
      </c>
      <c r="AY619" s="200" t="s">
        <v>209</v>
      </c>
    </row>
    <row r="620" spans="1:65" s="14" customFormat="1" ht="11.25">
      <c r="B620" s="207"/>
      <c r="D620" s="199" t="s">
        <v>252</v>
      </c>
      <c r="E620" s="208" t="s">
        <v>1</v>
      </c>
      <c r="F620" s="209" t="s">
        <v>254</v>
      </c>
      <c r="H620" s="210">
        <v>3.714</v>
      </c>
      <c r="I620" s="211"/>
      <c r="L620" s="207"/>
      <c r="M620" s="212"/>
      <c r="N620" s="213"/>
      <c r="O620" s="213"/>
      <c r="P620" s="213"/>
      <c r="Q620" s="213"/>
      <c r="R620" s="213"/>
      <c r="S620" s="213"/>
      <c r="T620" s="214"/>
      <c r="AT620" s="208" t="s">
        <v>252</v>
      </c>
      <c r="AU620" s="208" t="s">
        <v>98</v>
      </c>
      <c r="AV620" s="14" t="s">
        <v>216</v>
      </c>
      <c r="AW620" s="14" t="s">
        <v>42</v>
      </c>
      <c r="AX620" s="14" t="s">
        <v>23</v>
      </c>
      <c r="AY620" s="208" t="s">
        <v>209</v>
      </c>
    </row>
    <row r="621" spans="1:65" s="2" customFormat="1" ht="16.5" customHeight="1">
      <c r="A621" s="36"/>
      <c r="B621" s="155"/>
      <c r="C621" s="186" t="s">
        <v>896</v>
      </c>
      <c r="D621" s="186" t="s">
        <v>211</v>
      </c>
      <c r="E621" s="187" t="s">
        <v>897</v>
      </c>
      <c r="F621" s="188" t="s">
        <v>898</v>
      </c>
      <c r="G621" s="189" t="s">
        <v>444</v>
      </c>
      <c r="H621" s="190">
        <v>12.268000000000001</v>
      </c>
      <c r="I621" s="191"/>
      <c r="J621" s="192">
        <f>ROUND(I621*H621,2)</f>
        <v>0</v>
      </c>
      <c r="K621" s="188" t="s">
        <v>1</v>
      </c>
      <c r="L621" s="37"/>
      <c r="M621" s="193" t="s">
        <v>1</v>
      </c>
      <c r="N621" s="194" t="s">
        <v>54</v>
      </c>
      <c r="O621" s="62"/>
      <c r="P621" s="195">
        <f>O621*H621</f>
        <v>0</v>
      </c>
      <c r="Q621" s="195">
        <v>2.4775800000000001</v>
      </c>
      <c r="R621" s="195">
        <f>Q621*H621</f>
        <v>30.394951440000003</v>
      </c>
      <c r="S621" s="195">
        <v>0</v>
      </c>
      <c r="T621" s="196">
        <f>S621*H621</f>
        <v>0</v>
      </c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R621" s="197" t="s">
        <v>216</v>
      </c>
      <c r="AT621" s="197" t="s">
        <v>211</v>
      </c>
      <c r="AU621" s="197" t="s">
        <v>98</v>
      </c>
      <c r="AY621" s="18" t="s">
        <v>209</v>
      </c>
      <c r="BE621" s="102">
        <f>IF(N621="základní",J621,0)</f>
        <v>0</v>
      </c>
      <c r="BF621" s="102">
        <f>IF(N621="snížená",J621,0)</f>
        <v>0</v>
      </c>
      <c r="BG621" s="102">
        <f>IF(N621="zákl. přenesená",J621,0)</f>
        <v>0</v>
      </c>
      <c r="BH621" s="102">
        <f>IF(N621="sníž. přenesená",J621,0)</f>
        <v>0</v>
      </c>
      <c r="BI621" s="102">
        <f>IF(N621="nulová",J621,0)</f>
        <v>0</v>
      </c>
      <c r="BJ621" s="18" t="s">
        <v>23</v>
      </c>
      <c r="BK621" s="102">
        <f>ROUND(I621*H621,2)</f>
        <v>0</v>
      </c>
      <c r="BL621" s="18" t="s">
        <v>216</v>
      </c>
      <c r="BM621" s="197" t="s">
        <v>899</v>
      </c>
    </row>
    <row r="622" spans="1:65" s="16" customFormat="1" ht="11.25">
      <c r="B622" s="223"/>
      <c r="D622" s="199" t="s">
        <v>252</v>
      </c>
      <c r="E622" s="224" t="s">
        <v>1</v>
      </c>
      <c r="F622" s="225" t="s">
        <v>461</v>
      </c>
      <c r="H622" s="224" t="s">
        <v>1</v>
      </c>
      <c r="I622" s="226"/>
      <c r="L622" s="223"/>
      <c r="M622" s="227"/>
      <c r="N622" s="228"/>
      <c r="O622" s="228"/>
      <c r="P622" s="228"/>
      <c r="Q622" s="228"/>
      <c r="R622" s="228"/>
      <c r="S622" s="228"/>
      <c r="T622" s="229"/>
      <c r="AT622" s="224" t="s">
        <v>252</v>
      </c>
      <c r="AU622" s="224" t="s">
        <v>98</v>
      </c>
      <c r="AV622" s="16" t="s">
        <v>23</v>
      </c>
      <c r="AW622" s="16" t="s">
        <v>42</v>
      </c>
      <c r="AX622" s="16" t="s">
        <v>88</v>
      </c>
      <c r="AY622" s="224" t="s">
        <v>209</v>
      </c>
    </row>
    <row r="623" spans="1:65" s="13" customFormat="1" ht="11.25">
      <c r="B623" s="198"/>
      <c r="D623" s="199" t="s">
        <v>252</v>
      </c>
      <c r="E623" s="200" t="s">
        <v>1</v>
      </c>
      <c r="F623" s="201" t="s">
        <v>900</v>
      </c>
      <c r="H623" s="202">
        <v>5.2809999999999997</v>
      </c>
      <c r="I623" s="203"/>
      <c r="L623" s="198"/>
      <c r="M623" s="204"/>
      <c r="N623" s="205"/>
      <c r="O623" s="205"/>
      <c r="P623" s="205"/>
      <c r="Q623" s="205"/>
      <c r="R623" s="205"/>
      <c r="S623" s="205"/>
      <c r="T623" s="206"/>
      <c r="AT623" s="200" t="s">
        <v>252</v>
      </c>
      <c r="AU623" s="200" t="s">
        <v>98</v>
      </c>
      <c r="AV623" s="13" t="s">
        <v>98</v>
      </c>
      <c r="AW623" s="13" t="s">
        <v>42</v>
      </c>
      <c r="AX623" s="13" t="s">
        <v>88</v>
      </c>
      <c r="AY623" s="200" t="s">
        <v>209</v>
      </c>
    </row>
    <row r="624" spans="1:65" s="13" customFormat="1" ht="11.25">
      <c r="B624" s="198"/>
      <c r="D624" s="199" t="s">
        <v>252</v>
      </c>
      <c r="E624" s="200" t="s">
        <v>1</v>
      </c>
      <c r="F624" s="201" t="s">
        <v>901</v>
      </c>
      <c r="H624" s="202">
        <v>5.8380000000000001</v>
      </c>
      <c r="I624" s="203"/>
      <c r="L624" s="198"/>
      <c r="M624" s="204"/>
      <c r="N624" s="205"/>
      <c r="O624" s="205"/>
      <c r="P624" s="205"/>
      <c r="Q624" s="205"/>
      <c r="R624" s="205"/>
      <c r="S624" s="205"/>
      <c r="T624" s="206"/>
      <c r="AT624" s="200" t="s">
        <v>252</v>
      </c>
      <c r="AU624" s="200" t="s">
        <v>98</v>
      </c>
      <c r="AV624" s="13" t="s">
        <v>98</v>
      </c>
      <c r="AW624" s="13" t="s">
        <v>42</v>
      </c>
      <c r="AX624" s="13" t="s">
        <v>88</v>
      </c>
      <c r="AY624" s="200" t="s">
        <v>209</v>
      </c>
    </row>
    <row r="625" spans="1:65" s="13" customFormat="1" ht="11.25">
      <c r="B625" s="198"/>
      <c r="D625" s="199" t="s">
        <v>252</v>
      </c>
      <c r="E625" s="200" t="s">
        <v>1</v>
      </c>
      <c r="F625" s="201" t="s">
        <v>902</v>
      </c>
      <c r="H625" s="202">
        <v>2.6139999999999999</v>
      </c>
      <c r="I625" s="203"/>
      <c r="L625" s="198"/>
      <c r="M625" s="204"/>
      <c r="N625" s="205"/>
      <c r="O625" s="205"/>
      <c r="P625" s="205"/>
      <c r="Q625" s="205"/>
      <c r="R625" s="205"/>
      <c r="S625" s="205"/>
      <c r="T625" s="206"/>
      <c r="AT625" s="200" t="s">
        <v>252</v>
      </c>
      <c r="AU625" s="200" t="s">
        <v>98</v>
      </c>
      <c r="AV625" s="13" t="s">
        <v>98</v>
      </c>
      <c r="AW625" s="13" t="s">
        <v>42</v>
      </c>
      <c r="AX625" s="13" t="s">
        <v>88</v>
      </c>
      <c r="AY625" s="200" t="s">
        <v>209</v>
      </c>
    </row>
    <row r="626" spans="1:65" s="16" customFormat="1" ht="11.25">
      <c r="B626" s="223"/>
      <c r="D626" s="199" t="s">
        <v>252</v>
      </c>
      <c r="E626" s="224" t="s">
        <v>1</v>
      </c>
      <c r="F626" s="225" t="s">
        <v>903</v>
      </c>
      <c r="H626" s="224" t="s">
        <v>1</v>
      </c>
      <c r="I626" s="226"/>
      <c r="L626" s="223"/>
      <c r="M626" s="227"/>
      <c r="N626" s="228"/>
      <c r="O626" s="228"/>
      <c r="P626" s="228"/>
      <c r="Q626" s="228"/>
      <c r="R626" s="228"/>
      <c r="S626" s="228"/>
      <c r="T626" s="229"/>
      <c r="AT626" s="224" t="s">
        <v>252</v>
      </c>
      <c r="AU626" s="224" t="s">
        <v>98</v>
      </c>
      <c r="AV626" s="16" t="s">
        <v>23</v>
      </c>
      <c r="AW626" s="16" t="s">
        <v>42</v>
      </c>
      <c r="AX626" s="16" t="s">
        <v>88</v>
      </c>
      <c r="AY626" s="224" t="s">
        <v>209</v>
      </c>
    </row>
    <row r="627" spans="1:65" s="16" customFormat="1" ht="11.25">
      <c r="B627" s="223"/>
      <c r="D627" s="199" t="s">
        <v>252</v>
      </c>
      <c r="E627" s="224" t="s">
        <v>1</v>
      </c>
      <c r="F627" s="225" t="s">
        <v>904</v>
      </c>
      <c r="H627" s="224" t="s">
        <v>1</v>
      </c>
      <c r="I627" s="226"/>
      <c r="L627" s="223"/>
      <c r="M627" s="227"/>
      <c r="N627" s="228"/>
      <c r="O627" s="228"/>
      <c r="P627" s="228"/>
      <c r="Q627" s="228"/>
      <c r="R627" s="228"/>
      <c r="S627" s="228"/>
      <c r="T627" s="229"/>
      <c r="AT627" s="224" t="s">
        <v>252</v>
      </c>
      <c r="AU627" s="224" t="s">
        <v>98</v>
      </c>
      <c r="AV627" s="16" t="s">
        <v>23</v>
      </c>
      <c r="AW627" s="16" t="s">
        <v>42</v>
      </c>
      <c r="AX627" s="16" t="s">
        <v>88</v>
      </c>
      <c r="AY627" s="224" t="s">
        <v>209</v>
      </c>
    </row>
    <row r="628" spans="1:65" s="13" customFormat="1" ht="11.25">
      <c r="B628" s="198"/>
      <c r="D628" s="199" t="s">
        <v>252</v>
      </c>
      <c r="E628" s="200" t="s">
        <v>1</v>
      </c>
      <c r="F628" s="201" t="s">
        <v>905</v>
      </c>
      <c r="H628" s="202">
        <v>-9.2999999999999999E-2</v>
      </c>
      <c r="I628" s="203"/>
      <c r="L628" s="198"/>
      <c r="M628" s="204"/>
      <c r="N628" s="205"/>
      <c r="O628" s="205"/>
      <c r="P628" s="205"/>
      <c r="Q628" s="205"/>
      <c r="R628" s="205"/>
      <c r="S628" s="205"/>
      <c r="T628" s="206"/>
      <c r="AT628" s="200" t="s">
        <v>252</v>
      </c>
      <c r="AU628" s="200" t="s">
        <v>98</v>
      </c>
      <c r="AV628" s="13" t="s">
        <v>98</v>
      </c>
      <c r="AW628" s="13" t="s">
        <v>42</v>
      </c>
      <c r="AX628" s="13" t="s">
        <v>88</v>
      </c>
      <c r="AY628" s="200" t="s">
        <v>209</v>
      </c>
    </row>
    <row r="629" spans="1:65" s="13" customFormat="1" ht="11.25">
      <c r="B629" s="198"/>
      <c r="D629" s="199" t="s">
        <v>252</v>
      </c>
      <c r="E629" s="200" t="s">
        <v>1</v>
      </c>
      <c r="F629" s="201" t="s">
        <v>906</v>
      </c>
      <c r="H629" s="202">
        <v>-0.14599999999999999</v>
      </c>
      <c r="I629" s="203"/>
      <c r="L629" s="198"/>
      <c r="M629" s="204"/>
      <c r="N629" s="205"/>
      <c r="O629" s="205"/>
      <c r="P629" s="205"/>
      <c r="Q629" s="205"/>
      <c r="R629" s="205"/>
      <c r="S629" s="205"/>
      <c r="T629" s="206"/>
      <c r="AT629" s="200" t="s">
        <v>252</v>
      </c>
      <c r="AU629" s="200" t="s">
        <v>98</v>
      </c>
      <c r="AV629" s="13" t="s">
        <v>98</v>
      </c>
      <c r="AW629" s="13" t="s">
        <v>42</v>
      </c>
      <c r="AX629" s="13" t="s">
        <v>88</v>
      </c>
      <c r="AY629" s="200" t="s">
        <v>209</v>
      </c>
    </row>
    <row r="630" spans="1:65" s="13" customFormat="1" ht="11.25">
      <c r="B630" s="198"/>
      <c r="D630" s="199" t="s">
        <v>252</v>
      </c>
      <c r="E630" s="200" t="s">
        <v>1</v>
      </c>
      <c r="F630" s="201" t="s">
        <v>907</v>
      </c>
      <c r="H630" s="202">
        <v>-1.026</v>
      </c>
      <c r="I630" s="203"/>
      <c r="L630" s="198"/>
      <c r="M630" s="204"/>
      <c r="N630" s="205"/>
      <c r="O630" s="205"/>
      <c r="P630" s="205"/>
      <c r="Q630" s="205"/>
      <c r="R630" s="205"/>
      <c r="S630" s="205"/>
      <c r="T630" s="206"/>
      <c r="AT630" s="200" t="s">
        <v>252</v>
      </c>
      <c r="AU630" s="200" t="s">
        <v>98</v>
      </c>
      <c r="AV630" s="13" t="s">
        <v>98</v>
      </c>
      <c r="AW630" s="13" t="s">
        <v>42</v>
      </c>
      <c r="AX630" s="13" t="s">
        <v>88</v>
      </c>
      <c r="AY630" s="200" t="s">
        <v>209</v>
      </c>
    </row>
    <row r="631" spans="1:65" s="13" customFormat="1" ht="11.25">
      <c r="B631" s="198"/>
      <c r="D631" s="199" t="s">
        <v>252</v>
      </c>
      <c r="E631" s="200" t="s">
        <v>1</v>
      </c>
      <c r="F631" s="201" t="s">
        <v>908</v>
      </c>
      <c r="H631" s="202">
        <v>-0.2</v>
      </c>
      <c r="I631" s="203"/>
      <c r="L631" s="198"/>
      <c r="M631" s="204"/>
      <c r="N631" s="205"/>
      <c r="O631" s="205"/>
      <c r="P631" s="205"/>
      <c r="Q631" s="205"/>
      <c r="R631" s="205"/>
      <c r="S631" s="205"/>
      <c r="T631" s="206"/>
      <c r="AT631" s="200" t="s">
        <v>252</v>
      </c>
      <c r="AU631" s="200" t="s">
        <v>98</v>
      </c>
      <c r="AV631" s="13" t="s">
        <v>98</v>
      </c>
      <c r="AW631" s="13" t="s">
        <v>42</v>
      </c>
      <c r="AX631" s="13" t="s">
        <v>88</v>
      </c>
      <c r="AY631" s="200" t="s">
        <v>209</v>
      </c>
    </row>
    <row r="632" spans="1:65" s="14" customFormat="1" ht="11.25">
      <c r="B632" s="207"/>
      <c r="D632" s="199" t="s">
        <v>252</v>
      </c>
      <c r="E632" s="208" t="s">
        <v>1</v>
      </c>
      <c r="F632" s="209" t="s">
        <v>254</v>
      </c>
      <c r="H632" s="210">
        <v>12.268000000000001</v>
      </c>
      <c r="I632" s="211"/>
      <c r="L632" s="207"/>
      <c r="M632" s="212"/>
      <c r="N632" s="213"/>
      <c r="O632" s="213"/>
      <c r="P632" s="213"/>
      <c r="Q632" s="213"/>
      <c r="R632" s="213"/>
      <c r="S632" s="213"/>
      <c r="T632" s="214"/>
      <c r="AT632" s="208" t="s">
        <v>252</v>
      </c>
      <c r="AU632" s="208" t="s">
        <v>98</v>
      </c>
      <c r="AV632" s="14" t="s">
        <v>216</v>
      </c>
      <c r="AW632" s="14" t="s">
        <v>42</v>
      </c>
      <c r="AX632" s="14" t="s">
        <v>23</v>
      </c>
      <c r="AY632" s="208" t="s">
        <v>209</v>
      </c>
    </row>
    <row r="633" spans="1:65" s="2" customFormat="1" ht="16.5" customHeight="1">
      <c r="A633" s="36"/>
      <c r="B633" s="155"/>
      <c r="C633" s="186" t="s">
        <v>909</v>
      </c>
      <c r="D633" s="186" t="s">
        <v>211</v>
      </c>
      <c r="E633" s="187" t="s">
        <v>910</v>
      </c>
      <c r="F633" s="188" t="s">
        <v>911</v>
      </c>
      <c r="G633" s="189" t="s">
        <v>250</v>
      </c>
      <c r="H633" s="190">
        <v>114.53100000000001</v>
      </c>
      <c r="I633" s="191"/>
      <c r="J633" s="192">
        <f>ROUND(I633*H633,2)</f>
        <v>0</v>
      </c>
      <c r="K633" s="188" t="s">
        <v>215</v>
      </c>
      <c r="L633" s="37"/>
      <c r="M633" s="193" t="s">
        <v>1</v>
      </c>
      <c r="N633" s="194" t="s">
        <v>54</v>
      </c>
      <c r="O633" s="62"/>
      <c r="P633" s="195">
        <f>O633*H633</f>
        <v>0</v>
      </c>
      <c r="Q633" s="195">
        <v>4.6499999999999996E-3</v>
      </c>
      <c r="R633" s="195">
        <f>Q633*H633</f>
        <v>0.53256914999999994</v>
      </c>
      <c r="S633" s="195">
        <v>0</v>
      </c>
      <c r="T633" s="196">
        <f>S633*H633</f>
        <v>0</v>
      </c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R633" s="197" t="s">
        <v>216</v>
      </c>
      <c r="AT633" s="197" t="s">
        <v>211</v>
      </c>
      <c r="AU633" s="197" t="s">
        <v>98</v>
      </c>
      <c r="AY633" s="18" t="s">
        <v>209</v>
      </c>
      <c r="BE633" s="102">
        <f>IF(N633="základní",J633,0)</f>
        <v>0</v>
      </c>
      <c r="BF633" s="102">
        <f>IF(N633="snížená",J633,0)</f>
        <v>0</v>
      </c>
      <c r="BG633" s="102">
        <f>IF(N633="zákl. přenesená",J633,0)</f>
        <v>0</v>
      </c>
      <c r="BH633" s="102">
        <f>IF(N633="sníž. přenesená",J633,0)</f>
        <v>0</v>
      </c>
      <c r="BI633" s="102">
        <f>IF(N633="nulová",J633,0)</f>
        <v>0</v>
      </c>
      <c r="BJ633" s="18" t="s">
        <v>23</v>
      </c>
      <c r="BK633" s="102">
        <f>ROUND(I633*H633,2)</f>
        <v>0</v>
      </c>
      <c r="BL633" s="18" t="s">
        <v>216</v>
      </c>
      <c r="BM633" s="197" t="s">
        <v>912</v>
      </c>
    </row>
    <row r="634" spans="1:65" s="16" customFormat="1" ht="11.25">
      <c r="B634" s="223"/>
      <c r="D634" s="199" t="s">
        <v>252</v>
      </c>
      <c r="E634" s="224" t="s">
        <v>1</v>
      </c>
      <c r="F634" s="225" t="s">
        <v>461</v>
      </c>
      <c r="H634" s="224" t="s">
        <v>1</v>
      </c>
      <c r="I634" s="226"/>
      <c r="L634" s="223"/>
      <c r="M634" s="227"/>
      <c r="N634" s="228"/>
      <c r="O634" s="228"/>
      <c r="P634" s="228"/>
      <c r="Q634" s="228"/>
      <c r="R634" s="228"/>
      <c r="S634" s="228"/>
      <c r="T634" s="229"/>
      <c r="AT634" s="224" t="s">
        <v>252</v>
      </c>
      <c r="AU634" s="224" t="s">
        <v>98</v>
      </c>
      <c r="AV634" s="16" t="s">
        <v>23</v>
      </c>
      <c r="AW634" s="16" t="s">
        <v>42</v>
      </c>
      <c r="AX634" s="16" t="s">
        <v>88</v>
      </c>
      <c r="AY634" s="224" t="s">
        <v>209</v>
      </c>
    </row>
    <row r="635" spans="1:65" s="16" customFormat="1" ht="11.25">
      <c r="B635" s="223"/>
      <c r="D635" s="199" t="s">
        <v>252</v>
      </c>
      <c r="E635" s="224" t="s">
        <v>1</v>
      </c>
      <c r="F635" s="225" t="s">
        <v>913</v>
      </c>
      <c r="H635" s="224" t="s">
        <v>1</v>
      </c>
      <c r="I635" s="226"/>
      <c r="L635" s="223"/>
      <c r="M635" s="227"/>
      <c r="N635" s="228"/>
      <c r="O635" s="228"/>
      <c r="P635" s="228"/>
      <c r="Q635" s="228"/>
      <c r="R635" s="228"/>
      <c r="S635" s="228"/>
      <c r="T635" s="229"/>
      <c r="AT635" s="224" t="s">
        <v>252</v>
      </c>
      <c r="AU635" s="224" t="s">
        <v>98</v>
      </c>
      <c r="AV635" s="16" t="s">
        <v>23</v>
      </c>
      <c r="AW635" s="16" t="s">
        <v>42</v>
      </c>
      <c r="AX635" s="16" t="s">
        <v>88</v>
      </c>
      <c r="AY635" s="224" t="s">
        <v>209</v>
      </c>
    </row>
    <row r="636" spans="1:65" s="13" customFormat="1" ht="11.25">
      <c r="B636" s="198"/>
      <c r="D636" s="199" t="s">
        <v>252</v>
      </c>
      <c r="E636" s="200" t="s">
        <v>1</v>
      </c>
      <c r="F636" s="201" t="s">
        <v>914</v>
      </c>
      <c r="H636" s="202">
        <v>25.978000000000002</v>
      </c>
      <c r="I636" s="203"/>
      <c r="L636" s="198"/>
      <c r="M636" s="204"/>
      <c r="N636" s="205"/>
      <c r="O636" s="205"/>
      <c r="P636" s="205"/>
      <c r="Q636" s="205"/>
      <c r="R636" s="205"/>
      <c r="S636" s="205"/>
      <c r="T636" s="206"/>
      <c r="AT636" s="200" t="s">
        <v>252</v>
      </c>
      <c r="AU636" s="200" t="s">
        <v>98</v>
      </c>
      <c r="AV636" s="13" t="s">
        <v>98</v>
      </c>
      <c r="AW636" s="13" t="s">
        <v>42</v>
      </c>
      <c r="AX636" s="13" t="s">
        <v>88</v>
      </c>
      <c r="AY636" s="200" t="s">
        <v>209</v>
      </c>
    </row>
    <row r="637" spans="1:65" s="13" customFormat="1" ht="11.25">
      <c r="B637" s="198"/>
      <c r="D637" s="199" t="s">
        <v>252</v>
      </c>
      <c r="E637" s="200" t="s">
        <v>1</v>
      </c>
      <c r="F637" s="201" t="s">
        <v>915</v>
      </c>
      <c r="H637" s="202">
        <v>27.295000000000002</v>
      </c>
      <c r="I637" s="203"/>
      <c r="L637" s="198"/>
      <c r="M637" s="204"/>
      <c r="N637" s="205"/>
      <c r="O637" s="205"/>
      <c r="P637" s="205"/>
      <c r="Q637" s="205"/>
      <c r="R637" s="205"/>
      <c r="S637" s="205"/>
      <c r="T637" s="206"/>
      <c r="AT637" s="200" t="s">
        <v>252</v>
      </c>
      <c r="AU637" s="200" t="s">
        <v>98</v>
      </c>
      <c r="AV637" s="13" t="s">
        <v>98</v>
      </c>
      <c r="AW637" s="13" t="s">
        <v>42</v>
      </c>
      <c r="AX637" s="13" t="s">
        <v>88</v>
      </c>
      <c r="AY637" s="200" t="s">
        <v>209</v>
      </c>
    </row>
    <row r="638" spans="1:65" s="13" customFormat="1" ht="11.25">
      <c r="B638" s="198"/>
      <c r="D638" s="199" t="s">
        <v>252</v>
      </c>
      <c r="E638" s="200" t="s">
        <v>1</v>
      </c>
      <c r="F638" s="201" t="s">
        <v>916</v>
      </c>
      <c r="H638" s="202">
        <v>13.487</v>
      </c>
      <c r="I638" s="203"/>
      <c r="L638" s="198"/>
      <c r="M638" s="204"/>
      <c r="N638" s="205"/>
      <c r="O638" s="205"/>
      <c r="P638" s="205"/>
      <c r="Q638" s="205"/>
      <c r="R638" s="205"/>
      <c r="S638" s="205"/>
      <c r="T638" s="206"/>
      <c r="AT638" s="200" t="s">
        <v>252</v>
      </c>
      <c r="AU638" s="200" t="s">
        <v>98</v>
      </c>
      <c r="AV638" s="13" t="s">
        <v>98</v>
      </c>
      <c r="AW638" s="13" t="s">
        <v>42</v>
      </c>
      <c r="AX638" s="13" t="s">
        <v>88</v>
      </c>
      <c r="AY638" s="200" t="s">
        <v>209</v>
      </c>
    </row>
    <row r="639" spans="1:65" s="16" customFormat="1" ht="11.25">
      <c r="B639" s="223"/>
      <c r="D639" s="199" t="s">
        <v>252</v>
      </c>
      <c r="E639" s="224" t="s">
        <v>1</v>
      </c>
      <c r="F639" s="225" t="s">
        <v>917</v>
      </c>
      <c r="H639" s="224" t="s">
        <v>1</v>
      </c>
      <c r="I639" s="226"/>
      <c r="L639" s="223"/>
      <c r="M639" s="227"/>
      <c r="N639" s="228"/>
      <c r="O639" s="228"/>
      <c r="P639" s="228"/>
      <c r="Q639" s="228"/>
      <c r="R639" s="228"/>
      <c r="S639" s="228"/>
      <c r="T639" s="229"/>
      <c r="AT639" s="224" t="s">
        <v>252</v>
      </c>
      <c r="AU639" s="224" t="s">
        <v>98</v>
      </c>
      <c r="AV639" s="16" t="s">
        <v>23</v>
      </c>
      <c r="AW639" s="16" t="s">
        <v>42</v>
      </c>
      <c r="AX639" s="16" t="s">
        <v>88</v>
      </c>
      <c r="AY639" s="224" t="s">
        <v>209</v>
      </c>
    </row>
    <row r="640" spans="1:65" s="13" customFormat="1" ht="11.25">
      <c r="B640" s="198"/>
      <c r="D640" s="199" t="s">
        <v>252</v>
      </c>
      <c r="E640" s="200" t="s">
        <v>1</v>
      </c>
      <c r="F640" s="201" t="s">
        <v>918</v>
      </c>
      <c r="H640" s="202">
        <v>18.353999999999999</v>
      </c>
      <c r="I640" s="203"/>
      <c r="L640" s="198"/>
      <c r="M640" s="204"/>
      <c r="N640" s="205"/>
      <c r="O640" s="205"/>
      <c r="P640" s="205"/>
      <c r="Q640" s="205"/>
      <c r="R640" s="205"/>
      <c r="S640" s="205"/>
      <c r="T640" s="206"/>
      <c r="AT640" s="200" t="s">
        <v>252</v>
      </c>
      <c r="AU640" s="200" t="s">
        <v>98</v>
      </c>
      <c r="AV640" s="13" t="s">
        <v>98</v>
      </c>
      <c r="AW640" s="13" t="s">
        <v>42</v>
      </c>
      <c r="AX640" s="13" t="s">
        <v>88</v>
      </c>
      <c r="AY640" s="200" t="s">
        <v>209</v>
      </c>
    </row>
    <row r="641" spans="1:65" s="13" customFormat="1" ht="11.25">
      <c r="B641" s="198"/>
      <c r="D641" s="199" t="s">
        <v>252</v>
      </c>
      <c r="E641" s="200" t="s">
        <v>1</v>
      </c>
      <c r="F641" s="201" t="s">
        <v>919</v>
      </c>
      <c r="H641" s="202">
        <v>20.856999999999999</v>
      </c>
      <c r="I641" s="203"/>
      <c r="L641" s="198"/>
      <c r="M641" s="204"/>
      <c r="N641" s="205"/>
      <c r="O641" s="205"/>
      <c r="P641" s="205"/>
      <c r="Q641" s="205"/>
      <c r="R641" s="205"/>
      <c r="S641" s="205"/>
      <c r="T641" s="206"/>
      <c r="AT641" s="200" t="s">
        <v>252</v>
      </c>
      <c r="AU641" s="200" t="s">
        <v>98</v>
      </c>
      <c r="AV641" s="13" t="s">
        <v>98</v>
      </c>
      <c r="AW641" s="13" t="s">
        <v>42</v>
      </c>
      <c r="AX641" s="13" t="s">
        <v>88</v>
      </c>
      <c r="AY641" s="200" t="s">
        <v>209</v>
      </c>
    </row>
    <row r="642" spans="1:65" s="13" customFormat="1" ht="11.25">
      <c r="B642" s="198"/>
      <c r="D642" s="199" t="s">
        <v>252</v>
      </c>
      <c r="E642" s="200" t="s">
        <v>1</v>
      </c>
      <c r="F642" s="201" t="s">
        <v>920</v>
      </c>
      <c r="H642" s="202">
        <v>8.56</v>
      </c>
      <c r="I642" s="203"/>
      <c r="L642" s="198"/>
      <c r="M642" s="204"/>
      <c r="N642" s="205"/>
      <c r="O642" s="205"/>
      <c r="P642" s="205"/>
      <c r="Q642" s="205"/>
      <c r="R642" s="205"/>
      <c r="S642" s="205"/>
      <c r="T642" s="206"/>
      <c r="AT642" s="200" t="s">
        <v>252</v>
      </c>
      <c r="AU642" s="200" t="s">
        <v>98</v>
      </c>
      <c r="AV642" s="13" t="s">
        <v>98</v>
      </c>
      <c r="AW642" s="13" t="s">
        <v>42</v>
      </c>
      <c r="AX642" s="13" t="s">
        <v>88</v>
      </c>
      <c r="AY642" s="200" t="s">
        <v>209</v>
      </c>
    </row>
    <row r="643" spans="1:65" s="14" customFormat="1" ht="11.25">
      <c r="B643" s="207"/>
      <c r="D643" s="199" t="s">
        <v>252</v>
      </c>
      <c r="E643" s="208" t="s">
        <v>1</v>
      </c>
      <c r="F643" s="209" t="s">
        <v>254</v>
      </c>
      <c r="H643" s="210">
        <v>114.53100000000001</v>
      </c>
      <c r="I643" s="211"/>
      <c r="L643" s="207"/>
      <c r="M643" s="212"/>
      <c r="N643" s="213"/>
      <c r="O643" s="213"/>
      <c r="P643" s="213"/>
      <c r="Q643" s="213"/>
      <c r="R643" s="213"/>
      <c r="S643" s="213"/>
      <c r="T643" s="214"/>
      <c r="AT643" s="208" t="s">
        <v>252</v>
      </c>
      <c r="AU643" s="208" t="s">
        <v>98</v>
      </c>
      <c r="AV643" s="14" t="s">
        <v>216</v>
      </c>
      <c r="AW643" s="14" t="s">
        <v>42</v>
      </c>
      <c r="AX643" s="14" t="s">
        <v>23</v>
      </c>
      <c r="AY643" s="208" t="s">
        <v>209</v>
      </c>
    </row>
    <row r="644" spans="1:65" s="2" customFormat="1" ht="16.5" customHeight="1">
      <c r="A644" s="36"/>
      <c r="B644" s="155"/>
      <c r="C644" s="186" t="s">
        <v>921</v>
      </c>
      <c r="D644" s="186" t="s">
        <v>211</v>
      </c>
      <c r="E644" s="187" t="s">
        <v>922</v>
      </c>
      <c r="F644" s="188" t="s">
        <v>923</v>
      </c>
      <c r="G644" s="189" t="s">
        <v>316</v>
      </c>
      <c r="H644" s="190">
        <v>7.0000000000000001E-3</v>
      </c>
      <c r="I644" s="191"/>
      <c r="J644" s="192">
        <f>ROUND(I644*H644,2)</f>
        <v>0</v>
      </c>
      <c r="K644" s="188" t="s">
        <v>215</v>
      </c>
      <c r="L644" s="37"/>
      <c r="M644" s="193" t="s">
        <v>1</v>
      </c>
      <c r="N644" s="194" t="s">
        <v>54</v>
      </c>
      <c r="O644" s="62"/>
      <c r="P644" s="195">
        <f>O644*H644</f>
        <v>0</v>
      </c>
      <c r="Q644" s="195">
        <v>1.0369600000000001</v>
      </c>
      <c r="R644" s="195">
        <f>Q644*H644</f>
        <v>7.2587200000000006E-3</v>
      </c>
      <c r="S644" s="195">
        <v>0</v>
      </c>
      <c r="T644" s="196">
        <f>S644*H644</f>
        <v>0</v>
      </c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R644" s="197" t="s">
        <v>216</v>
      </c>
      <c r="AT644" s="197" t="s">
        <v>211</v>
      </c>
      <c r="AU644" s="197" t="s">
        <v>98</v>
      </c>
      <c r="AY644" s="18" t="s">
        <v>209</v>
      </c>
      <c r="BE644" s="102">
        <f>IF(N644="základní",J644,0)</f>
        <v>0</v>
      </c>
      <c r="BF644" s="102">
        <f>IF(N644="snížená",J644,0)</f>
        <v>0</v>
      </c>
      <c r="BG644" s="102">
        <f>IF(N644="zákl. přenesená",J644,0)</f>
        <v>0</v>
      </c>
      <c r="BH644" s="102">
        <f>IF(N644="sníž. přenesená",J644,0)</f>
        <v>0</v>
      </c>
      <c r="BI644" s="102">
        <f>IF(N644="nulová",J644,0)</f>
        <v>0</v>
      </c>
      <c r="BJ644" s="18" t="s">
        <v>23</v>
      </c>
      <c r="BK644" s="102">
        <f>ROUND(I644*H644,2)</f>
        <v>0</v>
      </c>
      <c r="BL644" s="18" t="s">
        <v>216</v>
      </c>
      <c r="BM644" s="197" t="s">
        <v>924</v>
      </c>
    </row>
    <row r="645" spans="1:65" s="16" customFormat="1" ht="11.25">
      <c r="B645" s="223"/>
      <c r="D645" s="199" t="s">
        <v>252</v>
      </c>
      <c r="E645" s="224" t="s">
        <v>1</v>
      </c>
      <c r="F645" s="225" t="s">
        <v>461</v>
      </c>
      <c r="H645" s="224" t="s">
        <v>1</v>
      </c>
      <c r="I645" s="226"/>
      <c r="L645" s="223"/>
      <c r="M645" s="227"/>
      <c r="N645" s="228"/>
      <c r="O645" s="228"/>
      <c r="P645" s="228"/>
      <c r="Q645" s="228"/>
      <c r="R645" s="228"/>
      <c r="S645" s="228"/>
      <c r="T645" s="229"/>
      <c r="AT645" s="224" t="s">
        <v>252</v>
      </c>
      <c r="AU645" s="224" t="s">
        <v>98</v>
      </c>
      <c r="AV645" s="16" t="s">
        <v>23</v>
      </c>
      <c r="AW645" s="16" t="s">
        <v>42</v>
      </c>
      <c r="AX645" s="16" t="s">
        <v>88</v>
      </c>
      <c r="AY645" s="224" t="s">
        <v>209</v>
      </c>
    </row>
    <row r="646" spans="1:65" s="13" customFormat="1" ht="11.25">
      <c r="B646" s="198"/>
      <c r="D646" s="199" t="s">
        <v>252</v>
      </c>
      <c r="E646" s="200" t="s">
        <v>1</v>
      </c>
      <c r="F646" s="201" t="s">
        <v>925</v>
      </c>
      <c r="H646" s="202">
        <v>3.0000000000000001E-3</v>
      </c>
      <c r="I646" s="203"/>
      <c r="L646" s="198"/>
      <c r="M646" s="204"/>
      <c r="N646" s="205"/>
      <c r="O646" s="205"/>
      <c r="P646" s="205"/>
      <c r="Q646" s="205"/>
      <c r="R646" s="205"/>
      <c r="S646" s="205"/>
      <c r="T646" s="206"/>
      <c r="AT646" s="200" t="s">
        <v>252</v>
      </c>
      <c r="AU646" s="200" t="s">
        <v>98</v>
      </c>
      <c r="AV646" s="13" t="s">
        <v>98</v>
      </c>
      <c r="AW646" s="13" t="s">
        <v>42</v>
      </c>
      <c r="AX646" s="13" t="s">
        <v>88</v>
      </c>
      <c r="AY646" s="200" t="s">
        <v>209</v>
      </c>
    </row>
    <row r="647" spans="1:65" s="13" customFormat="1" ht="11.25">
      <c r="B647" s="198"/>
      <c r="D647" s="199" t="s">
        <v>252</v>
      </c>
      <c r="E647" s="200" t="s">
        <v>1</v>
      </c>
      <c r="F647" s="201" t="s">
        <v>926</v>
      </c>
      <c r="H647" s="202">
        <v>2E-3</v>
      </c>
      <c r="I647" s="203"/>
      <c r="L647" s="198"/>
      <c r="M647" s="204"/>
      <c r="N647" s="205"/>
      <c r="O647" s="205"/>
      <c r="P647" s="205"/>
      <c r="Q647" s="205"/>
      <c r="R647" s="205"/>
      <c r="S647" s="205"/>
      <c r="T647" s="206"/>
      <c r="AT647" s="200" t="s">
        <v>252</v>
      </c>
      <c r="AU647" s="200" t="s">
        <v>98</v>
      </c>
      <c r="AV647" s="13" t="s">
        <v>98</v>
      </c>
      <c r="AW647" s="13" t="s">
        <v>42</v>
      </c>
      <c r="AX647" s="13" t="s">
        <v>88</v>
      </c>
      <c r="AY647" s="200" t="s">
        <v>209</v>
      </c>
    </row>
    <row r="648" spans="1:65" s="13" customFormat="1" ht="11.25">
      <c r="B648" s="198"/>
      <c r="D648" s="199" t="s">
        <v>252</v>
      </c>
      <c r="E648" s="200" t="s">
        <v>1</v>
      </c>
      <c r="F648" s="201" t="s">
        <v>927</v>
      </c>
      <c r="H648" s="202">
        <v>2E-3</v>
      </c>
      <c r="I648" s="203"/>
      <c r="L648" s="198"/>
      <c r="M648" s="204"/>
      <c r="N648" s="205"/>
      <c r="O648" s="205"/>
      <c r="P648" s="205"/>
      <c r="Q648" s="205"/>
      <c r="R648" s="205"/>
      <c r="S648" s="205"/>
      <c r="T648" s="206"/>
      <c r="AT648" s="200" t="s">
        <v>252</v>
      </c>
      <c r="AU648" s="200" t="s">
        <v>98</v>
      </c>
      <c r="AV648" s="13" t="s">
        <v>98</v>
      </c>
      <c r="AW648" s="13" t="s">
        <v>42</v>
      </c>
      <c r="AX648" s="13" t="s">
        <v>88</v>
      </c>
      <c r="AY648" s="200" t="s">
        <v>209</v>
      </c>
    </row>
    <row r="649" spans="1:65" s="14" customFormat="1" ht="11.25">
      <c r="B649" s="207"/>
      <c r="D649" s="199" t="s">
        <v>252</v>
      </c>
      <c r="E649" s="208" t="s">
        <v>1</v>
      </c>
      <c r="F649" s="209" t="s">
        <v>254</v>
      </c>
      <c r="H649" s="210">
        <v>7.0000000000000001E-3</v>
      </c>
      <c r="I649" s="211"/>
      <c r="L649" s="207"/>
      <c r="M649" s="212"/>
      <c r="N649" s="213"/>
      <c r="O649" s="213"/>
      <c r="P649" s="213"/>
      <c r="Q649" s="213"/>
      <c r="R649" s="213"/>
      <c r="S649" s="213"/>
      <c r="T649" s="214"/>
      <c r="AT649" s="208" t="s">
        <v>252</v>
      </c>
      <c r="AU649" s="208" t="s">
        <v>98</v>
      </c>
      <c r="AV649" s="14" t="s">
        <v>216</v>
      </c>
      <c r="AW649" s="14" t="s">
        <v>42</v>
      </c>
      <c r="AX649" s="14" t="s">
        <v>23</v>
      </c>
      <c r="AY649" s="208" t="s">
        <v>209</v>
      </c>
    </row>
    <row r="650" spans="1:65" s="2" customFormat="1" ht="16.5" customHeight="1">
      <c r="A650" s="36"/>
      <c r="B650" s="155"/>
      <c r="C650" s="186" t="s">
        <v>928</v>
      </c>
      <c r="D650" s="186" t="s">
        <v>211</v>
      </c>
      <c r="E650" s="187" t="s">
        <v>929</v>
      </c>
      <c r="F650" s="188" t="s">
        <v>930</v>
      </c>
      <c r="G650" s="189" t="s">
        <v>316</v>
      </c>
      <c r="H650" s="190">
        <v>1.3779999999999999</v>
      </c>
      <c r="I650" s="191"/>
      <c r="J650" s="192">
        <f>ROUND(I650*H650,2)</f>
        <v>0</v>
      </c>
      <c r="K650" s="188" t="s">
        <v>215</v>
      </c>
      <c r="L650" s="37"/>
      <c r="M650" s="193" t="s">
        <v>1</v>
      </c>
      <c r="N650" s="194" t="s">
        <v>54</v>
      </c>
      <c r="O650" s="62"/>
      <c r="P650" s="195">
        <f>O650*H650</f>
        <v>0</v>
      </c>
      <c r="Q650" s="195">
        <v>1.04196</v>
      </c>
      <c r="R650" s="195">
        <f>Q650*H650</f>
        <v>1.4358208799999999</v>
      </c>
      <c r="S650" s="195">
        <v>0</v>
      </c>
      <c r="T650" s="196">
        <f>S650*H650</f>
        <v>0</v>
      </c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R650" s="197" t="s">
        <v>216</v>
      </c>
      <c r="AT650" s="197" t="s">
        <v>211</v>
      </c>
      <c r="AU650" s="197" t="s">
        <v>98</v>
      </c>
      <c r="AY650" s="18" t="s">
        <v>209</v>
      </c>
      <c r="BE650" s="102">
        <f>IF(N650="základní",J650,0)</f>
        <v>0</v>
      </c>
      <c r="BF650" s="102">
        <f>IF(N650="snížená",J650,0)</f>
        <v>0</v>
      </c>
      <c r="BG650" s="102">
        <f>IF(N650="zákl. přenesená",J650,0)</f>
        <v>0</v>
      </c>
      <c r="BH650" s="102">
        <f>IF(N650="sníž. přenesená",J650,0)</f>
        <v>0</v>
      </c>
      <c r="BI650" s="102">
        <f>IF(N650="nulová",J650,0)</f>
        <v>0</v>
      </c>
      <c r="BJ650" s="18" t="s">
        <v>23</v>
      </c>
      <c r="BK650" s="102">
        <f>ROUND(I650*H650,2)</f>
        <v>0</v>
      </c>
      <c r="BL650" s="18" t="s">
        <v>216</v>
      </c>
      <c r="BM650" s="197" t="s">
        <v>931</v>
      </c>
    </row>
    <row r="651" spans="1:65" s="16" customFormat="1" ht="11.25">
      <c r="B651" s="223"/>
      <c r="D651" s="199" t="s">
        <v>252</v>
      </c>
      <c r="E651" s="224" t="s">
        <v>1</v>
      </c>
      <c r="F651" s="225" t="s">
        <v>461</v>
      </c>
      <c r="H651" s="224" t="s">
        <v>1</v>
      </c>
      <c r="I651" s="226"/>
      <c r="L651" s="223"/>
      <c r="M651" s="227"/>
      <c r="N651" s="228"/>
      <c r="O651" s="228"/>
      <c r="P651" s="228"/>
      <c r="Q651" s="228"/>
      <c r="R651" s="228"/>
      <c r="S651" s="228"/>
      <c r="T651" s="229"/>
      <c r="AT651" s="224" t="s">
        <v>252</v>
      </c>
      <c r="AU651" s="224" t="s">
        <v>98</v>
      </c>
      <c r="AV651" s="16" t="s">
        <v>23</v>
      </c>
      <c r="AW651" s="16" t="s">
        <v>42</v>
      </c>
      <c r="AX651" s="16" t="s">
        <v>88</v>
      </c>
      <c r="AY651" s="224" t="s">
        <v>209</v>
      </c>
    </row>
    <row r="652" spans="1:65" s="13" customFormat="1" ht="11.25">
      <c r="B652" s="198"/>
      <c r="D652" s="199" t="s">
        <v>252</v>
      </c>
      <c r="E652" s="200" t="s">
        <v>1</v>
      </c>
      <c r="F652" s="201" t="s">
        <v>932</v>
      </c>
      <c r="H652" s="202">
        <v>0.48899999999999999</v>
      </c>
      <c r="I652" s="203"/>
      <c r="L652" s="198"/>
      <c r="M652" s="204"/>
      <c r="N652" s="205"/>
      <c r="O652" s="205"/>
      <c r="P652" s="205"/>
      <c r="Q652" s="205"/>
      <c r="R652" s="205"/>
      <c r="S652" s="205"/>
      <c r="T652" s="206"/>
      <c r="AT652" s="200" t="s">
        <v>252</v>
      </c>
      <c r="AU652" s="200" t="s">
        <v>98</v>
      </c>
      <c r="AV652" s="13" t="s">
        <v>98</v>
      </c>
      <c r="AW652" s="13" t="s">
        <v>42</v>
      </c>
      <c r="AX652" s="13" t="s">
        <v>88</v>
      </c>
      <c r="AY652" s="200" t="s">
        <v>209</v>
      </c>
    </row>
    <row r="653" spans="1:65" s="13" customFormat="1" ht="11.25">
      <c r="B653" s="198"/>
      <c r="D653" s="199" t="s">
        <v>252</v>
      </c>
      <c r="E653" s="200" t="s">
        <v>1</v>
      </c>
      <c r="F653" s="201" t="s">
        <v>933</v>
      </c>
      <c r="H653" s="202">
        <v>0.59199999999999997</v>
      </c>
      <c r="I653" s="203"/>
      <c r="L653" s="198"/>
      <c r="M653" s="204"/>
      <c r="N653" s="205"/>
      <c r="O653" s="205"/>
      <c r="P653" s="205"/>
      <c r="Q653" s="205"/>
      <c r="R653" s="205"/>
      <c r="S653" s="205"/>
      <c r="T653" s="206"/>
      <c r="AT653" s="200" t="s">
        <v>252</v>
      </c>
      <c r="AU653" s="200" t="s">
        <v>98</v>
      </c>
      <c r="AV653" s="13" t="s">
        <v>98</v>
      </c>
      <c r="AW653" s="13" t="s">
        <v>42</v>
      </c>
      <c r="AX653" s="13" t="s">
        <v>88</v>
      </c>
      <c r="AY653" s="200" t="s">
        <v>209</v>
      </c>
    </row>
    <row r="654" spans="1:65" s="13" customFormat="1" ht="11.25">
      <c r="B654" s="198"/>
      <c r="D654" s="199" t="s">
        <v>252</v>
      </c>
      <c r="E654" s="200" t="s">
        <v>1</v>
      </c>
      <c r="F654" s="201" t="s">
        <v>934</v>
      </c>
      <c r="H654" s="202">
        <v>0.29699999999999999</v>
      </c>
      <c r="I654" s="203"/>
      <c r="L654" s="198"/>
      <c r="M654" s="204"/>
      <c r="N654" s="205"/>
      <c r="O654" s="205"/>
      <c r="P654" s="205"/>
      <c r="Q654" s="205"/>
      <c r="R654" s="205"/>
      <c r="S654" s="205"/>
      <c r="T654" s="206"/>
      <c r="AT654" s="200" t="s">
        <v>252</v>
      </c>
      <c r="AU654" s="200" t="s">
        <v>98</v>
      </c>
      <c r="AV654" s="13" t="s">
        <v>98</v>
      </c>
      <c r="AW654" s="13" t="s">
        <v>42</v>
      </c>
      <c r="AX654" s="13" t="s">
        <v>88</v>
      </c>
      <c r="AY654" s="200" t="s">
        <v>209</v>
      </c>
    </row>
    <row r="655" spans="1:65" s="14" customFormat="1" ht="11.25">
      <c r="B655" s="207"/>
      <c r="D655" s="199" t="s">
        <v>252</v>
      </c>
      <c r="E655" s="208" t="s">
        <v>1</v>
      </c>
      <c r="F655" s="209" t="s">
        <v>254</v>
      </c>
      <c r="H655" s="210">
        <v>1.3779999999999999</v>
      </c>
      <c r="I655" s="211"/>
      <c r="L655" s="207"/>
      <c r="M655" s="212"/>
      <c r="N655" s="213"/>
      <c r="O655" s="213"/>
      <c r="P655" s="213"/>
      <c r="Q655" s="213"/>
      <c r="R655" s="213"/>
      <c r="S655" s="213"/>
      <c r="T655" s="214"/>
      <c r="AT655" s="208" t="s">
        <v>252</v>
      </c>
      <c r="AU655" s="208" t="s">
        <v>98</v>
      </c>
      <c r="AV655" s="14" t="s">
        <v>216</v>
      </c>
      <c r="AW655" s="14" t="s">
        <v>42</v>
      </c>
      <c r="AX655" s="14" t="s">
        <v>23</v>
      </c>
      <c r="AY655" s="208" t="s">
        <v>209</v>
      </c>
    </row>
    <row r="656" spans="1:65" s="2" customFormat="1" ht="16.5" customHeight="1">
      <c r="A656" s="36"/>
      <c r="B656" s="155"/>
      <c r="C656" s="186" t="s">
        <v>935</v>
      </c>
      <c r="D656" s="186" t="s">
        <v>211</v>
      </c>
      <c r="E656" s="187" t="s">
        <v>936</v>
      </c>
      <c r="F656" s="188" t="s">
        <v>937</v>
      </c>
      <c r="G656" s="189" t="s">
        <v>262</v>
      </c>
      <c r="H656" s="190">
        <v>23.5</v>
      </c>
      <c r="I656" s="191"/>
      <c r="J656" s="192">
        <f>ROUND(I656*H656,2)</f>
        <v>0</v>
      </c>
      <c r="K656" s="188" t="s">
        <v>1</v>
      </c>
      <c r="L656" s="37"/>
      <c r="M656" s="193" t="s">
        <v>1</v>
      </c>
      <c r="N656" s="194" t="s">
        <v>54</v>
      </c>
      <c r="O656" s="62"/>
      <c r="P656" s="195">
        <f>O656*H656</f>
        <v>0</v>
      </c>
      <c r="Q656" s="195">
        <v>3.2000000000000003E-4</v>
      </c>
      <c r="R656" s="195">
        <f>Q656*H656</f>
        <v>7.5200000000000006E-3</v>
      </c>
      <c r="S656" s="195">
        <v>0</v>
      </c>
      <c r="T656" s="196">
        <f>S656*H656</f>
        <v>0</v>
      </c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R656" s="197" t="s">
        <v>216</v>
      </c>
      <c r="AT656" s="197" t="s">
        <v>211</v>
      </c>
      <c r="AU656" s="197" t="s">
        <v>98</v>
      </c>
      <c r="AY656" s="18" t="s">
        <v>209</v>
      </c>
      <c r="BE656" s="102">
        <f>IF(N656="základní",J656,0)</f>
        <v>0</v>
      </c>
      <c r="BF656" s="102">
        <f>IF(N656="snížená",J656,0)</f>
        <v>0</v>
      </c>
      <c r="BG656" s="102">
        <f>IF(N656="zákl. přenesená",J656,0)</f>
        <v>0</v>
      </c>
      <c r="BH656" s="102">
        <f>IF(N656="sníž. přenesená",J656,0)</f>
        <v>0</v>
      </c>
      <c r="BI656" s="102">
        <f>IF(N656="nulová",J656,0)</f>
        <v>0</v>
      </c>
      <c r="BJ656" s="18" t="s">
        <v>23</v>
      </c>
      <c r="BK656" s="102">
        <f>ROUND(I656*H656,2)</f>
        <v>0</v>
      </c>
      <c r="BL656" s="18" t="s">
        <v>216</v>
      </c>
      <c r="BM656" s="197" t="s">
        <v>938</v>
      </c>
    </row>
    <row r="657" spans="1:65" s="16" customFormat="1" ht="11.25">
      <c r="B657" s="223"/>
      <c r="D657" s="199" t="s">
        <v>252</v>
      </c>
      <c r="E657" s="224" t="s">
        <v>1</v>
      </c>
      <c r="F657" s="225" t="s">
        <v>939</v>
      </c>
      <c r="H657" s="224" t="s">
        <v>1</v>
      </c>
      <c r="I657" s="226"/>
      <c r="L657" s="223"/>
      <c r="M657" s="227"/>
      <c r="N657" s="228"/>
      <c r="O657" s="228"/>
      <c r="P657" s="228"/>
      <c r="Q657" s="228"/>
      <c r="R657" s="228"/>
      <c r="S657" s="228"/>
      <c r="T657" s="229"/>
      <c r="AT657" s="224" t="s">
        <v>252</v>
      </c>
      <c r="AU657" s="224" t="s">
        <v>98</v>
      </c>
      <c r="AV657" s="16" t="s">
        <v>23</v>
      </c>
      <c r="AW657" s="16" t="s">
        <v>42</v>
      </c>
      <c r="AX657" s="16" t="s">
        <v>88</v>
      </c>
      <c r="AY657" s="224" t="s">
        <v>209</v>
      </c>
    </row>
    <row r="658" spans="1:65" s="13" customFormat="1" ht="11.25">
      <c r="B658" s="198"/>
      <c r="D658" s="199" t="s">
        <v>252</v>
      </c>
      <c r="E658" s="200" t="s">
        <v>1</v>
      </c>
      <c r="F658" s="201" t="s">
        <v>940</v>
      </c>
      <c r="H658" s="202">
        <v>7.5</v>
      </c>
      <c r="I658" s="203"/>
      <c r="L658" s="198"/>
      <c r="M658" s="204"/>
      <c r="N658" s="205"/>
      <c r="O658" s="205"/>
      <c r="P658" s="205"/>
      <c r="Q658" s="205"/>
      <c r="R658" s="205"/>
      <c r="S658" s="205"/>
      <c r="T658" s="206"/>
      <c r="AT658" s="200" t="s">
        <v>252</v>
      </c>
      <c r="AU658" s="200" t="s">
        <v>98</v>
      </c>
      <c r="AV658" s="13" t="s">
        <v>98</v>
      </c>
      <c r="AW658" s="13" t="s">
        <v>42</v>
      </c>
      <c r="AX658" s="13" t="s">
        <v>88</v>
      </c>
      <c r="AY658" s="200" t="s">
        <v>209</v>
      </c>
    </row>
    <row r="659" spans="1:65" s="13" customFormat="1" ht="11.25">
      <c r="B659" s="198"/>
      <c r="D659" s="199" t="s">
        <v>252</v>
      </c>
      <c r="E659" s="200" t="s">
        <v>1</v>
      </c>
      <c r="F659" s="201" t="s">
        <v>941</v>
      </c>
      <c r="H659" s="202">
        <v>9.5</v>
      </c>
      <c r="I659" s="203"/>
      <c r="L659" s="198"/>
      <c r="M659" s="204"/>
      <c r="N659" s="205"/>
      <c r="O659" s="205"/>
      <c r="P659" s="205"/>
      <c r="Q659" s="205"/>
      <c r="R659" s="205"/>
      <c r="S659" s="205"/>
      <c r="T659" s="206"/>
      <c r="AT659" s="200" t="s">
        <v>252</v>
      </c>
      <c r="AU659" s="200" t="s">
        <v>98</v>
      </c>
      <c r="AV659" s="13" t="s">
        <v>98</v>
      </c>
      <c r="AW659" s="13" t="s">
        <v>42</v>
      </c>
      <c r="AX659" s="13" t="s">
        <v>88</v>
      </c>
      <c r="AY659" s="200" t="s">
        <v>209</v>
      </c>
    </row>
    <row r="660" spans="1:65" s="13" customFormat="1" ht="11.25">
      <c r="B660" s="198"/>
      <c r="D660" s="199" t="s">
        <v>252</v>
      </c>
      <c r="E660" s="200" t="s">
        <v>1</v>
      </c>
      <c r="F660" s="201" t="s">
        <v>942</v>
      </c>
      <c r="H660" s="202">
        <v>6.5</v>
      </c>
      <c r="I660" s="203"/>
      <c r="L660" s="198"/>
      <c r="M660" s="204"/>
      <c r="N660" s="205"/>
      <c r="O660" s="205"/>
      <c r="P660" s="205"/>
      <c r="Q660" s="205"/>
      <c r="R660" s="205"/>
      <c r="S660" s="205"/>
      <c r="T660" s="206"/>
      <c r="AT660" s="200" t="s">
        <v>252</v>
      </c>
      <c r="AU660" s="200" t="s">
        <v>98</v>
      </c>
      <c r="AV660" s="13" t="s">
        <v>98</v>
      </c>
      <c r="AW660" s="13" t="s">
        <v>42</v>
      </c>
      <c r="AX660" s="13" t="s">
        <v>88</v>
      </c>
      <c r="AY660" s="200" t="s">
        <v>209</v>
      </c>
    </row>
    <row r="661" spans="1:65" s="14" customFormat="1" ht="11.25">
      <c r="B661" s="207"/>
      <c r="D661" s="199" t="s">
        <v>252</v>
      </c>
      <c r="E661" s="208" t="s">
        <v>1</v>
      </c>
      <c r="F661" s="209" t="s">
        <v>254</v>
      </c>
      <c r="H661" s="210">
        <v>23.5</v>
      </c>
      <c r="I661" s="211"/>
      <c r="L661" s="207"/>
      <c r="M661" s="212"/>
      <c r="N661" s="213"/>
      <c r="O661" s="213"/>
      <c r="P661" s="213"/>
      <c r="Q661" s="213"/>
      <c r="R661" s="213"/>
      <c r="S661" s="213"/>
      <c r="T661" s="214"/>
      <c r="AT661" s="208" t="s">
        <v>252</v>
      </c>
      <c r="AU661" s="208" t="s">
        <v>98</v>
      </c>
      <c r="AV661" s="14" t="s">
        <v>216</v>
      </c>
      <c r="AW661" s="14" t="s">
        <v>42</v>
      </c>
      <c r="AX661" s="14" t="s">
        <v>23</v>
      </c>
      <c r="AY661" s="208" t="s">
        <v>209</v>
      </c>
    </row>
    <row r="662" spans="1:65" s="2" customFormat="1" ht="16.5" customHeight="1">
      <c r="A662" s="36"/>
      <c r="B662" s="155"/>
      <c r="C662" s="186" t="s">
        <v>943</v>
      </c>
      <c r="D662" s="186" t="s">
        <v>211</v>
      </c>
      <c r="E662" s="187" t="s">
        <v>944</v>
      </c>
      <c r="F662" s="188" t="s">
        <v>945</v>
      </c>
      <c r="G662" s="189" t="s">
        <v>262</v>
      </c>
      <c r="H662" s="190">
        <v>28.2</v>
      </c>
      <c r="I662" s="191"/>
      <c r="J662" s="192">
        <f>ROUND(I662*H662,2)</f>
        <v>0</v>
      </c>
      <c r="K662" s="188" t="s">
        <v>1</v>
      </c>
      <c r="L662" s="37"/>
      <c r="M662" s="193" t="s">
        <v>1</v>
      </c>
      <c r="N662" s="194" t="s">
        <v>54</v>
      </c>
      <c r="O662" s="62"/>
      <c r="P662" s="195">
        <f>O662*H662</f>
        <v>0</v>
      </c>
      <c r="Q662" s="195">
        <v>4.2999999999999999E-4</v>
      </c>
      <c r="R662" s="195">
        <f>Q662*H662</f>
        <v>1.2126E-2</v>
      </c>
      <c r="S662" s="195">
        <v>0</v>
      </c>
      <c r="T662" s="196">
        <f>S662*H662</f>
        <v>0</v>
      </c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R662" s="197" t="s">
        <v>216</v>
      </c>
      <c r="AT662" s="197" t="s">
        <v>211</v>
      </c>
      <c r="AU662" s="197" t="s">
        <v>98</v>
      </c>
      <c r="AY662" s="18" t="s">
        <v>209</v>
      </c>
      <c r="BE662" s="102">
        <f>IF(N662="základní",J662,0)</f>
        <v>0</v>
      </c>
      <c r="BF662" s="102">
        <f>IF(N662="snížená",J662,0)</f>
        <v>0</v>
      </c>
      <c r="BG662" s="102">
        <f>IF(N662="zákl. přenesená",J662,0)</f>
        <v>0</v>
      </c>
      <c r="BH662" s="102">
        <f>IF(N662="sníž. přenesená",J662,0)</f>
        <v>0</v>
      </c>
      <c r="BI662" s="102">
        <f>IF(N662="nulová",J662,0)</f>
        <v>0</v>
      </c>
      <c r="BJ662" s="18" t="s">
        <v>23</v>
      </c>
      <c r="BK662" s="102">
        <f>ROUND(I662*H662,2)</f>
        <v>0</v>
      </c>
      <c r="BL662" s="18" t="s">
        <v>216</v>
      </c>
      <c r="BM662" s="197" t="s">
        <v>946</v>
      </c>
    </row>
    <row r="663" spans="1:65" s="16" customFormat="1" ht="11.25">
      <c r="B663" s="223"/>
      <c r="D663" s="199" t="s">
        <v>252</v>
      </c>
      <c r="E663" s="224" t="s">
        <v>1</v>
      </c>
      <c r="F663" s="225" t="s">
        <v>461</v>
      </c>
      <c r="H663" s="224" t="s">
        <v>1</v>
      </c>
      <c r="I663" s="226"/>
      <c r="L663" s="223"/>
      <c r="M663" s="227"/>
      <c r="N663" s="228"/>
      <c r="O663" s="228"/>
      <c r="P663" s="228"/>
      <c r="Q663" s="228"/>
      <c r="R663" s="228"/>
      <c r="S663" s="228"/>
      <c r="T663" s="229"/>
      <c r="AT663" s="224" t="s">
        <v>252</v>
      </c>
      <c r="AU663" s="224" t="s">
        <v>98</v>
      </c>
      <c r="AV663" s="16" t="s">
        <v>23</v>
      </c>
      <c r="AW663" s="16" t="s">
        <v>42</v>
      </c>
      <c r="AX663" s="16" t="s">
        <v>88</v>
      </c>
      <c r="AY663" s="224" t="s">
        <v>209</v>
      </c>
    </row>
    <row r="664" spans="1:65" s="13" customFormat="1" ht="11.25">
      <c r="B664" s="198"/>
      <c r="D664" s="199" t="s">
        <v>252</v>
      </c>
      <c r="E664" s="200" t="s">
        <v>1</v>
      </c>
      <c r="F664" s="201" t="s">
        <v>947</v>
      </c>
      <c r="H664" s="202">
        <v>12</v>
      </c>
      <c r="I664" s="203"/>
      <c r="L664" s="198"/>
      <c r="M664" s="204"/>
      <c r="N664" s="205"/>
      <c r="O664" s="205"/>
      <c r="P664" s="205"/>
      <c r="Q664" s="205"/>
      <c r="R664" s="205"/>
      <c r="S664" s="205"/>
      <c r="T664" s="206"/>
      <c r="AT664" s="200" t="s">
        <v>252</v>
      </c>
      <c r="AU664" s="200" t="s">
        <v>98</v>
      </c>
      <c r="AV664" s="13" t="s">
        <v>98</v>
      </c>
      <c r="AW664" s="13" t="s">
        <v>42</v>
      </c>
      <c r="AX664" s="13" t="s">
        <v>88</v>
      </c>
      <c r="AY664" s="200" t="s">
        <v>209</v>
      </c>
    </row>
    <row r="665" spans="1:65" s="13" customFormat="1" ht="11.25">
      <c r="B665" s="198"/>
      <c r="D665" s="199" t="s">
        <v>252</v>
      </c>
      <c r="E665" s="200" t="s">
        <v>1</v>
      </c>
      <c r="F665" s="201" t="s">
        <v>948</v>
      </c>
      <c r="H665" s="202">
        <v>10.199999999999999</v>
      </c>
      <c r="I665" s="203"/>
      <c r="L665" s="198"/>
      <c r="M665" s="204"/>
      <c r="N665" s="205"/>
      <c r="O665" s="205"/>
      <c r="P665" s="205"/>
      <c r="Q665" s="205"/>
      <c r="R665" s="205"/>
      <c r="S665" s="205"/>
      <c r="T665" s="206"/>
      <c r="AT665" s="200" t="s">
        <v>252</v>
      </c>
      <c r="AU665" s="200" t="s">
        <v>98</v>
      </c>
      <c r="AV665" s="13" t="s">
        <v>98</v>
      </c>
      <c r="AW665" s="13" t="s">
        <v>42</v>
      </c>
      <c r="AX665" s="13" t="s">
        <v>88</v>
      </c>
      <c r="AY665" s="200" t="s">
        <v>209</v>
      </c>
    </row>
    <row r="666" spans="1:65" s="13" customFormat="1" ht="11.25">
      <c r="B666" s="198"/>
      <c r="D666" s="199" t="s">
        <v>252</v>
      </c>
      <c r="E666" s="200" t="s">
        <v>1</v>
      </c>
      <c r="F666" s="201" t="s">
        <v>949</v>
      </c>
      <c r="H666" s="202">
        <v>6</v>
      </c>
      <c r="I666" s="203"/>
      <c r="L666" s="198"/>
      <c r="M666" s="204"/>
      <c r="N666" s="205"/>
      <c r="O666" s="205"/>
      <c r="P666" s="205"/>
      <c r="Q666" s="205"/>
      <c r="R666" s="205"/>
      <c r="S666" s="205"/>
      <c r="T666" s="206"/>
      <c r="AT666" s="200" t="s">
        <v>252</v>
      </c>
      <c r="AU666" s="200" t="s">
        <v>98</v>
      </c>
      <c r="AV666" s="13" t="s">
        <v>98</v>
      </c>
      <c r="AW666" s="13" t="s">
        <v>42</v>
      </c>
      <c r="AX666" s="13" t="s">
        <v>88</v>
      </c>
      <c r="AY666" s="200" t="s">
        <v>209</v>
      </c>
    </row>
    <row r="667" spans="1:65" s="14" customFormat="1" ht="11.25">
      <c r="B667" s="207"/>
      <c r="D667" s="199" t="s">
        <v>252</v>
      </c>
      <c r="E667" s="208" t="s">
        <v>1</v>
      </c>
      <c r="F667" s="209" t="s">
        <v>254</v>
      </c>
      <c r="H667" s="210">
        <v>28.2</v>
      </c>
      <c r="I667" s="211"/>
      <c r="L667" s="207"/>
      <c r="M667" s="212"/>
      <c r="N667" s="213"/>
      <c r="O667" s="213"/>
      <c r="P667" s="213"/>
      <c r="Q667" s="213"/>
      <c r="R667" s="213"/>
      <c r="S667" s="213"/>
      <c r="T667" s="214"/>
      <c r="AT667" s="208" t="s">
        <v>252</v>
      </c>
      <c r="AU667" s="208" t="s">
        <v>98</v>
      </c>
      <c r="AV667" s="14" t="s">
        <v>216</v>
      </c>
      <c r="AW667" s="14" t="s">
        <v>42</v>
      </c>
      <c r="AX667" s="14" t="s">
        <v>23</v>
      </c>
      <c r="AY667" s="208" t="s">
        <v>209</v>
      </c>
    </row>
    <row r="668" spans="1:65" s="2" customFormat="1" ht="16.5" customHeight="1">
      <c r="A668" s="36"/>
      <c r="B668" s="155"/>
      <c r="C668" s="186" t="s">
        <v>950</v>
      </c>
      <c r="D668" s="186" t="s">
        <v>211</v>
      </c>
      <c r="E668" s="187" t="s">
        <v>951</v>
      </c>
      <c r="F668" s="188" t="s">
        <v>952</v>
      </c>
      <c r="G668" s="189" t="s">
        <v>262</v>
      </c>
      <c r="H668" s="190">
        <v>23.5</v>
      </c>
      <c r="I668" s="191"/>
      <c r="J668" s="192">
        <f>ROUND(I668*H668,2)</f>
        <v>0</v>
      </c>
      <c r="K668" s="188" t="s">
        <v>1</v>
      </c>
      <c r="L668" s="37"/>
      <c r="M668" s="193" t="s">
        <v>1</v>
      </c>
      <c r="N668" s="194" t="s">
        <v>54</v>
      </c>
      <c r="O668" s="62"/>
      <c r="P668" s="195">
        <f>O668*H668</f>
        <v>0</v>
      </c>
      <c r="Q668" s="195">
        <v>2.8E-3</v>
      </c>
      <c r="R668" s="195">
        <f>Q668*H668</f>
        <v>6.5799999999999997E-2</v>
      </c>
      <c r="S668" s="195">
        <v>0</v>
      </c>
      <c r="T668" s="196">
        <f>S668*H668</f>
        <v>0</v>
      </c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R668" s="197" t="s">
        <v>216</v>
      </c>
      <c r="AT668" s="197" t="s">
        <v>211</v>
      </c>
      <c r="AU668" s="197" t="s">
        <v>98</v>
      </c>
      <c r="AY668" s="18" t="s">
        <v>209</v>
      </c>
      <c r="BE668" s="102">
        <f>IF(N668="základní",J668,0)</f>
        <v>0</v>
      </c>
      <c r="BF668" s="102">
        <f>IF(N668="snížená",J668,0)</f>
        <v>0</v>
      </c>
      <c r="BG668" s="102">
        <f>IF(N668="zákl. přenesená",J668,0)</f>
        <v>0</v>
      </c>
      <c r="BH668" s="102">
        <f>IF(N668="sníž. přenesená",J668,0)</f>
        <v>0</v>
      </c>
      <c r="BI668" s="102">
        <f>IF(N668="nulová",J668,0)</f>
        <v>0</v>
      </c>
      <c r="BJ668" s="18" t="s">
        <v>23</v>
      </c>
      <c r="BK668" s="102">
        <f>ROUND(I668*H668,2)</f>
        <v>0</v>
      </c>
      <c r="BL668" s="18" t="s">
        <v>216</v>
      </c>
      <c r="BM668" s="197" t="s">
        <v>953</v>
      </c>
    </row>
    <row r="669" spans="1:65" s="16" customFormat="1" ht="11.25">
      <c r="B669" s="223"/>
      <c r="D669" s="199" t="s">
        <v>252</v>
      </c>
      <c r="E669" s="224" t="s">
        <v>1</v>
      </c>
      <c r="F669" s="225" t="s">
        <v>461</v>
      </c>
      <c r="H669" s="224" t="s">
        <v>1</v>
      </c>
      <c r="I669" s="226"/>
      <c r="L669" s="223"/>
      <c r="M669" s="227"/>
      <c r="N669" s="228"/>
      <c r="O669" s="228"/>
      <c r="P669" s="228"/>
      <c r="Q669" s="228"/>
      <c r="R669" s="228"/>
      <c r="S669" s="228"/>
      <c r="T669" s="229"/>
      <c r="AT669" s="224" t="s">
        <v>252</v>
      </c>
      <c r="AU669" s="224" t="s">
        <v>98</v>
      </c>
      <c r="AV669" s="16" t="s">
        <v>23</v>
      </c>
      <c r="AW669" s="16" t="s">
        <v>42</v>
      </c>
      <c r="AX669" s="16" t="s">
        <v>88</v>
      </c>
      <c r="AY669" s="224" t="s">
        <v>209</v>
      </c>
    </row>
    <row r="670" spans="1:65" s="13" customFormat="1" ht="11.25">
      <c r="B670" s="198"/>
      <c r="D670" s="199" t="s">
        <v>252</v>
      </c>
      <c r="E670" s="200" t="s">
        <v>1</v>
      </c>
      <c r="F670" s="201" t="s">
        <v>940</v>
      </c>
      <c r="H670" s="202">
        <v>7.5</v>
      </c>
      <c r="I670" s="203"/>
      <c r="L670" s="198"/>
      <c r="M670" s="204"/>
      <c r="N670" s="205"/>
      <c r="O670" s="205"/>
      <c r="P670" s="205"/>
      <c r="Q670" s="205"/>
      <c r="R670" s="205"/>
      <c r="S670" s="205"/>
      <c r="T670" s="206"/>
      <c r="AT670" s="200" t="s">
        <v>252</v>
      </c>
      <c r="AU670" s="200" t="s">
        <v>98</v>
      </c>
      <c r="AV670" s="13" t="s">
        <v>98</v>
      </c>
      <c r="AW670" s="13" t="s">
        <v>42</v>
      </c>
      <c r="AX670" s="13" t="s">
        <v>88</v>
      </c>
      <c r="AY670" s="200" t="s">
        <v>209</v>
      </c>
    </row>
    <row r="671" spans="1:65" s="13" customFormat="1" ht="11.25">
      <c r="B671" s="198"/>
      <c r="D671" s="199" t="s">
        <v>252</v>
      </c>
      <c r="E671" s="200" t="s">
        <v>1</v>
      </c>
      <c r="F671" s="201" t="s">
        <v>941</v>
      </c>
      <c r="H671" s="202">
        <v>9.5</v>
      </c>
      <c r="I671" s="203"/>
      <c r="L671" s="198"/>
      <c r="M671" s="204"/>
      <c r="N671" s="205"/>
      <c r="O671" s="205"/>
      <c r="P671" s="205"/>
      <c r="Q671" s="205"/>
      <c r="R671" s="205"/>
      <c r="S671" s="205"/>
      <c r="T671" s="206"/>
      <c r="AT671" s="200" t="s">
        <v>252</v>
      </c>
      <c r="AU671" s="200" t="s">
        <v>98</v>
      </c>
      <c r="AV671" s="13" t="s">
        <v>98</v>
      </c>
      <c r="AW671" s="13" t="s">
        <v>42</v>
      </c>
      <c r="AX671" s="13" t="s">
        <v>88</v>
      </c>
      <c r="AY671" s="200" t="s">
        <v>209</v>
      </c>
    </row>
    <row r="672" spans="1:65" s="13" customFormat="1" ht="11.25">
      <c r="B672" s="198"/>
      <c r="D672" s="199" t="s">
        <v>252</v>
      </c>
      <c r="E672" s="200" t="s">
        <v>1</v>
      </c>
      <c r="F672" s="201" t="s">
        <v>942</v>
      </c>
      <c r="H672" s="202">
        <v>6.5</v>
      </c>
      <c r="I672" s="203"/>
      <c r="L672" s="198"/>
      <c r="M672" s="204"/>
      <c r="N672" s="205"/>
      <c r="O672" s="205"/>
      <c r="P672" s="205"/>
      <c r="Q672" s="205"/>
      <c r="R672" s="205"/>
      <c r="S672" s="205"/>
      <c r="T672" s="206"/>
      <c r="AT672" s="200" t="s">
        <v>252</v>
      </c>
      <c r="AU672" s="200" t="s">
        <v>98</v>
      </c>
      <c r="AV672" s="13" t="s">
        <v>98</v>
      </c>
      <c r="AW672" s="13" t="s">
        <v>42</v>
      </c>
      <c r="AX672" s="13" t="s">
        <v>88</v>
      </c>
      <c r="AY672" s="200" t="s">
        <v>209</v>
      </c>
    </row>
    <row r="673" spans="1:65" s="14" customFormat="1" ht="11.25">
      <c r="B673" s="207"/>
      <c r="D673" s="199" t="s">
        <v>252</v>
      </c>
      <c r="E673" s="208" t="s">
        <v>1</v>
      </c>
      <c r="F673" s="209" t="s">
        <v>254</v>
      </c>
      <c r="H673" s="210">
        <v>23.5</v>
      </c>
      <c r="I673" s="211"/>
      <c r="L673" s="207"/>
      <c r="M673" s="212"/>
      <c r="N673" s="213"/>
      <c r="O673" s="213"/>
      <c r="P673" s="213"/>
      <c r="Q673" s="213"/>
      <c r="R673" s="213"/>
      <c r="S673" s="213"/>
      <c r="T673" s="214"/>
      <c r="AT673" s="208" t="s">
        <v>252</v>
      </c>
      <c r="AU673" s="208" t="s">
        <v>98</v>
      </c>
      <c r="AV673" s="14" t="s">
        <v>216</v>
      </c>
      <c r="AW673" s="14" t="s">
        <v>42</v>
      </c>
      <c r="AX673" s="14" t="s">
        <v>23</v>
      </c>
      <c r="AY673" s="208" t="s">
        <v>209</v>
      </c>
    </row>
    <row r="674" spans="1:65" s="2" customFormat="1" ht="16.5" customHeight="1">
      <c r="A674" s="36"/>
      <c r="B674" s="155"/>
      <c r="C674" s="186" t="s">
        <v>954</v>
      </c>
      <c r="D674" s="186" t="s">
        <v>211</v>
      </c>
      <c r="E674" s="187" t="s">
        <v>955</v>
      </c>
      <c r="F674" s="188" t="s">
        <v>956</v>
      </c>
      <c r="G674" s="189" t="s">
        <v>444</v>
      </c>
      <c r="H674" s="190">
        <v>0.94399999999999995</v>
      </c>
      <c r="I674" s="191"/>
      <c r="J674" s="192">
        <f>ROUND(I674*H674,2)</f>
        <v>0</v>
      </c>
      <c r="K674" s="188" t="s">
        <v>1</v>
      </c>
      <c r="L674" s="37"/>
      <c r="M674" s="193" t="s">
        <v>1</v>
      </c>
      <c r="N674" s="194" t="s">
        <v>54</v>
      </c>
      <c r="O674" s="62"/>
      <c r="P674" s="195">
        <f>O674*H674</f>
        <v>0</v>
      </c>
      <c r="Q674" s="195">
        <v>2.4780000000000002</v>
      </c>
      <c r="R674" s="195">
        <f>Q674*H674</f>
        <v>2.339232</v>
      </c>
      <c r="S674" s="195">
        <v>0</v>
      </c>
      <c r="T674" s="196">
        <f>S674*H674</f>
        <v>0</v>
      </c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R674" s="197" t="s">
        <v>216</v>
      </c>
      <c r="AT674" s="197" t="s">
        <v>211</v>
      </c>
      <c r="AU674" s="197" t="s">
        <v>98</v>
      </c>
      <c r="AY674" s="18" t="s">
        <v>209</v>
      </c>
      <c r="BE674" s="102">
        <f>IF(N674="základní",J674,0)</f>
        <v>0</v>
      </c>
      <c r="BF674" s="102">
        <f>IF(N674="snížená",J674,0)</f>
        <v>0</v>
      </c>
      <c r="BG674" s="102">
        <f>IF(N674="zákl. přenesená",J674,0)</f>
        <v>0</v>
      </c>
      <c r="BH674" s="102">
        <f>IF(N674="sníž. přenesená",J674,0)</f>
        <v>0</v>
      </c>
      <c r="BI674" s="102">
        <f>IF(N674="nulová",J674,0)</f>
        <v>0</v>
      </c>
      <c r="BJ674" s="18" t="s">
        <v>23</v>
      </c>
      <c r="BK674" s="102">
        <f>ROUND(I674*H674,2)</f>
        <v>0</v>
      </c>
      <c r="BL674" s="18" t="s">
        <v>216</v>
      </c>
      <c r="BM674" s="197" t="s">
        <v>957</v>
      </c>
    </row>
    <row r="675" spans="1:65" s="16" customFormat="1" ht="11.25">
      <c r="B675" s="223"/>
      <c r="D675" s="199" t="s">
        <v>252</v>
      </c>
      <c r="E675" s="224" t="s">
        <v>1</v>
      </c>
      <c r="F675" s="225" t="s">
        <v>461</v>
      </c>
      <c r="H675" s="224" t="s">
        <v>1</v>
      </c>
      <c r="I675" s="226"/>
      <c r="L675" s="223"/>
      <c r="M675" s="227"/>
      <c r="N675" s="228"/>
      <c r="O675" s="228"/>
      <c r="P675" s="228"/>
      <c r="Q675" s="228"/>
      <c r="R675" s="228"/>
      <c r="S675" s="228"/>
      <c r="T675" s="229"/>
      <c r="AT675" s="224" t="s">
        <v>252</v>
      </c>
      <c r="AU675" s="224" t="s">
        <v>98</v>
      </c>
      <c r="AV675" s="16" t="s">
        <v>23</v>
      </c>
      <c r="AW675" s="16" t="s">
        <v>42</v>
      </c>
      <c r="AX675" s="16" t="s">
        <v>88</v>
      </c>
      <c r="AY675" s="224" t="s">
        <v>209</v>
      </c>
    </row>
    <row r="676" spans="1:65" s="16" customFormat="1" ht="11.25">
      <c r="B676" s="223"/>
      <c r="D676" s="199" t="s">
        <v>252</v>
      </c>
      <c r="E676" s="224" t="s">
        <v>1</v>
      </c>
      <c r="F676" s="225" t="s">
        <v>495</v>
      </c>
      <c r="H676" s="224" t="s">
        <v>1</v>
      </c>
      <c r="I676" s="226"/>
      <c r="L676" s="223"/>
      <c r="M676" s="227"/>
      <c r="N676" s="228"/>
      <c r="O676" s="228"/>
      <c r="P676" s="228"/>
      <c r="Q676" s="228"/>
      <c r="R676" s="228"/>
      <c r="S676" s="228"/>
      <c r="T676" s="229"/>
      <c r="AT676" s="224" t="s">
        <v>252</v>
      </c>
      <c r="AU676" s="224" t="s">
        <v>98</v>
      </c>
      <c r="AV676" s="16" t="s">
        <v>23</v>
      </c>
      <c r="AW676" s="16" t="s">
        <v>42</v>
      </c>
      <c r="AX676" s="16" t="s">
        <v>88</v>
      </c>
      <c r="AY676" s="224" t="s">
        <v>209</v>
      </c>
    </row>
    <row r="677" spans="1:65" s="13" customFormat="1" ht="11.25">
      <c r="B677" s="198"/>
      <c r="D677" s="199" t="s">
        <v>252</v>
      </c>
      <c r="E677" s="200" t="s">
        <v>1</v>
      </c>
      <c r="F677" s="201" t="s">
        <v>958</v>
      </c>
      <c r="H677" s="202">
        <v>1.1559999999999999</v>
      </c>
      <c r="I677" s="203"/>
      <c r="L677" s="198"/>
      <c r="M677" s="204"/>
      <c r="N677" s="205"/>
      <c r="O677" s="205"/>
      <c r="P677" s="205"/>
      <c r="Q677" s="205"/>
      <c r="R677" s="205"/>
      <c r="S677" s="205"/>
      <c r="T677" s="206"/>
      <c r="AT677" s="200" t="s">
        <v>252</v>
      </c>
      <c r="AU677" s="200" t="s">
        <v>98</v>
      </c>
      <c r="AV677" s="13" t="s">
        <v>98</v>
      </c>
      <c r="AW677" s="13" t="s">
        <v>42</v>
      </c>
      <c r="AX677" s="13" t="s">
        <v>88</v>
      </c>
      <c r="AY677" s="200" t="s">
        <v>209</v>
      </c>
    </row>
    <row r="678" spans="1:65" s="13" customFormat="1" ht="11.25">
      <c r="B678" s="198"/>
      <c r="D678" s="199" t="s">
        <v>252</v>
      </c>
      <c r="E678" s="200" t="s">
        <v>1</v>
      </c>
      <c r="F678" s="201" t="s">
        <v>959</v>
      </c>
      <c r="H678" s="202">
        <v>-0.13300000000000001</v>
      </c>
      <c r="I678" s="203"/>
      <c r="L678" s="198"/>
      <c r="M678" s="204"/>
      <c r="N678" s="205"/>
      <c r="O678" s="205"/>
      <c r="P678" s="205"/>
      <c r="Q678" s="205"/>
      <c r="R678" s="205"/>
      <c r="S678" s="205"/>
      <c r="T678" s="206"/>
      <c r="AT678" s="200" t="s">
        <v>252</v>
      </c>
      <c r="AU678" s="200" t="s">
        <v>98</v>
      </c>
      <c r="AV678" s="13" t="s">
        <v>98</v>
      </c>
      <c r="AW678" s="13" t="s">
        <v>42</v>
      </c>
      <c r="AX678" s="13" t="s">
        <v>88</v>
      </c>
      <c r="AY678" s="200" t="s">
        <v>209</v>
      </c>
    </row>
    <row r="679" spans="1:65" s="13" customFormat="1" ht="11.25">
      <c r="B679" s="198"/>
      <c r="D679" s="199" t="s">
        <v>252</v>
      </c>
      <c r="E679" s="200" t="s">
        <v>1</v>
      </c>
      <c r="F679" s="201" t="s">
        <v>960</v>
      </c>
      <c r="H679" s="202">
        <v>-7.9000000000000001E-2</v>
      </c>
      <c r="I679" s="203"/>
      <c r="L679" s="198"/>
      <c r="M679" s="204"/>
      <c r="N679" s="205"/>
      <c r="O679" s="205"/>
      <c r="P679" s="205"/>
      <c r="Q679" s="205"/>
      <c r="R679" s="205"/>
      <c r="S679" s="205"/>
      <c r="T679" s="206"/>
      <c r="AT679" s="200" t="s">
        <v>252</v>
      </c>
      <c r="AU679" s="200" t="s">
        <v>98</v>
      </c>
      <c r="AV679" s="13" t="s">
        <v>98</v>
      </c>
      <c r="AW679" s="13" t="s">
        <v>42</v>
      </c>
      <c r="AX679" s="13" t="s">
        <v>88</v>
      </c>
      <c r="AY679" s="200" t="s">
        <v>209</v>
      </c>
    </row>
    <row r="680" spans="1:65" s="14" customFormat="1" ht="11.25">
      <c r="B680" s="207"/>
      <c r="D680" s="199" t="s">
        <v>252</v>
      </c>
      <c r="E680" s="208" t="s">
        <v>1</v>
      </c>
      <c r="F680" s="209" t="s">
        <v>254</v>
      </c>
      <c r="H680" s="210">
        <v>0.94399999999999995</v>
      </c>
      <c r="I680" s="211"/>
      <c r="L680" s="207"/>
      <c r="M680" s="212"/>
      <c r="N680" s="213"/>
      <c r="O680" s="213"/>
      <c r="P680" s="213"/>
      <c r="Q680" s="213"/>
      <c r="R680" s="213"/>
      <c r="S680" s="213"/>
      <c r="T680" s="214"/>
      <c r="AT680" s="208" t="s">
        <v>252</v>
      </c>
      <c r="AU680" s="208" t="s">
        <v>98</v>
      </c>
      <c r="AV680" s="14" t="s">
        <v>216</v>
      </c>
      <c r="AW680" s="14" t="s">
        <v>42</v>
      </c>
      <c r="AX680" s="14" t="s">
        <v>23</v>
      </c>
      <c r="AY680" s="208" t="s">
        <v>209</v>
      </c>
    </row>
    <row r="681" spans="1:65" s="2" customFormat="1" ht="16.5" customHeight="1">
      <c r="A681" s="36"/>
      <c r="B681" s="155"/>
      <c r="C681" s="186" t="s">
        <v>961</v>
      </c>
      <c r="D681" s="186" t="s">
        <v>211</v>
      </c>
      <c r="E681" s="187" t="s">
        <v>962</v>
      </c>
      <c r="F681" s="188" t="s">
        <v>963</v>
      </c>
      <c r="G681" s="189" t="s">
        <v>444</v>
      </c>
      <c r="H681" s="190">
        <v>4.6109999999999998</v>
      </c>
      <c r="I681" s="191"/>
      <c r="J681" s="192">
        <f>ROUND(I681*H681,2)</f>
        <v>0</v>
      </c>
      <c r="K681" s="188" t="s">
        <v>1</v>
      </c>
      <c r="L681" s="37"/>
      <c r="M681" s="193" t="s">
        <v>1</v>
      </c>
      <c r="N681" s="194" t="s">
        <v>54</v>
      </c>
      <c r="O681" s="62"/>
      <c r="P681" s="195">
        <f>O681*H681</f>
        <v>0</v>
      </c>
      <c r="Q681" s="195">
        <v>2.4780000000000002</v>
      </c>
      <c r="R681" s="195">
        <f>Q681*H681</f>
        <v>11.426058000000001</v>
      </c>
      <c r="S681" s="195">
        <v>0</v>
      </c>
      <c r="T681" s="196">
        <f>S681*H681</f>
        <v>0</v>
      </c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R681" s="197" t="s">
        <v>216</v>
      </c>
      <c r="AT681" s="197" t="s">
        <v>211</v>
      </c>
      <c r="AU681" s="197" t="s">
        <v>98</v>
      </c>
      <c r="AY681" s="18" t="s">
        <v>209</v>
      </c>
      <c r="BE681" s="102">
        <f>IF(N681="základní",J681,0)</f>
        <v>0</v>
      </c>
      <c r="BF681" s="102">
        <f>IF(N681="snížená",J681,0)</f>
        <v>0</v>
      </c>
      <c r="BG681" s="102">
        <f>IF(N681="zákl. přenesená",J681,0)</f>
        <v>0</v>
      </c>
      <c r="BH681" s="102">
        <f>IF(N681="sníž. přenesená",J681,0)</f>
        <v>0</v>
      </c>
      <c r="BI681" s="102">
        <f>IF(N681="nulová",J681,0)</f>
        <v>0</v>
      </c>
      <c r="BJ681" s="18" t="s">
        <v>23</v>
      </c>
      <c r="BK681" s="102">
        <f>ROUND(I681*H681,2)</f>
        <v>0</v>
      </c>
      <c r="BL681" s="18" t="s">
        <v>216</v>
      </c>
      <c r="BM681" s="197" t="s">
        <v>964</v>
      </c>
    </row>
    <row r="682" spans="1:65" s="16" customFormat="1" ht="11.25">
      <c r="B682" s="223"/>
      <c r="D682" s="199" t="s">
        <v>252</v>
      </c>
      <c r="E682" s="224" t="s">
        <v>1</v>
      </c>
      <c r="F682" s="225" t="s">
        <v>461</v>
      </c>
      <c r="H682" s="224" t="s">
        <v>1</v>
      </c>
      <c r="I682" s="226"/>
      <c r="L682" s="223"/>
      <c r="M682" s="227"/>
      <c r="N682" s="228"/>
      <c r="O682" s="228"/>
      <c r="P682" s="228"/>
      <c r="Q682" s="228"/>
      <c r="R682" s="228"/>
      <c r="S682" s="228"/>
      <c r="T682" s="229"/>
      <c r="AT682" s="224" t="s">
        <v>252</v>
      </c>
      <c r="AU682" s="224" t="s">
        <v>98</v>
      </c>
      <c r="AV682" s="16" t="s">
        <v>23</v>
      </c>
      <c r="AW682" s="16" t="s">
        <v>42</v>
      </c>
      <c r="AX682" s="16" t="s">
        <v>88</v>
      </c>
      <c r="AY682" s="224" t="s">
        <v>209</v>
      </c>
    </row>
    <row r="683" spans="1:65" s="16" customFormat="1" ht="11.25">
      <c r="B683" s="223"/>
      <c r="D683" s="199" t="s">
        <v>252</v>
      </c>
      <c r="E683" s="224" t="s">
        <v>1</v>
      </c>
      <c r="F683" s="225" t="s">
        <v>965</v>
      </c>
      <c r="H683" s="224" t="s">
        <v>1</v>
      </c>
      <c r="I683" s="226"/>
      <c r="L683" s="223"/>
      <c r="M683" s="227"/>
      <c r="N683" s="228"/>
      <c r="O683" s="228"/>
      <c r="P683" s="228"/>
      <c r="Q683" s="228"/>
      <c r="R683" s="228"/>
      <c r="S683" s="228"/>
      <c r="T683" s="229"/>
      <c r="AT683" s="224" t="s">
        <v>252</v>
      </c>
      <c r="AU683" s="224" t="s">
        <v>98</v>
      </c>
      <c r="AV683" s="16" t="s">
        <v>23</v>
      </c>
      <c r="AW683" s="16" t="s">
        <v>42</v>
      </c>
      <c r="AX683" s="16" t="s">
        <v>88</v>
      </c>
      <c r="AY683" s="224" t="s">
        <v>209</v>
      </c>
    </row>
    <row r="684" spans="1:65" s="13" customFormat="1" ht="11.25">
      <c r="B684" s="198"/>
      <c r="D684" s="199" t="s">
        <v>252</v>
      </c>
      <c r="E684" s="200" t="s">
        <v>1</v>
      </c>
      <c r="F684" s="201" t="s">
        <v>966</v>
      </c>
      <c r="H684" s="202">
        <v>2.7109999999999999</v>
      </c>
      <c r="I684" s="203"/>
      <c r="L684" s="198"/>
      <c r="M684" s="204"/>
      <c r="N684" s="205"/>
      <c r="O684" s="205"/>
      <c r="P684" s="205"/>
      <c r="Q684" s="205"/>
      <c r="R684" s="205"/>
      <c r="S684" s="205"/>
      <c r="T684" s="206"/>
      <c r="AT684" s="200" t="s">
        <v>252</v>
      </c>
      <c r="AU684" s="200" t="s">
        <v>98</v>
      </c>
      <c r="AV684" s="13" t="s">
        <v>98</v>
      </c>
      <c r="AW684" s="13" t="s">
        <v>42</v>
      </c>
      <c r="AX684" s="13" t="s">
        <v>88</v>
      </c>
      <c r="AY684" s="200" t="s">
        <v>209</v>
      </c>
    </row>
    <row r="685" spans="1:65" s="13" customFormat="1" ht="11.25">
      <c r="B685" s="198"/>
      <c r="D685" s="199" t="s">
        <v>252</v>
      </c>
      <c r="E685" s="200" t="s">
        <v>1</v>
      </c>
      <c r="F685" s="201" t="s">
        <v>967</v>
      </c>
      <c r="H685" s="202">
        <v>-0.64100000000000001</v>
      </c>
      <c r="I685" s="203"/>
      <c r="L685" s="198"/>
      <c r="M685" s="204"/>
      <c r="N685" s="205"/>
      <c r="O685" s="205"/>
      <c r="P685" s="205"/>
      <c r="Q685" s="205"/>
      <c r="R685" s="205"/>
      <c r="S685" s="205"/>
      <c r="T685" s="206"/>
      <c r="AT685" s="200" t="s">
        <v>252</v>
      </c>
      <c r="AU685" s="200" t="s">
        <v>98</v>
      </c>
      <c r="AV685" s="13" t="s">
        <v>98</v>
      </c>
      <c r="AW685" s="13" t="s">
        <v>42</v>
      </c>
      <c r="AX685" s="13" t="s">
        <v>88</v>
      </c>
      <c r="AY685" s="200" t="s">
        <v>209</v>
      </c>
    </row>
    <row r="686" spans="1:65" s="13" customFormat="1" ht="11.25">
      <c r="B686" s="198"/>
      <c r="D686" s="199" t="s">
        <v>252</v>
      </c>
      <c r="E686" s="200" t="s">
        <v>1</v>
      </c>
      <c r="F686" s="201" t="s">
        <v>968</v>
      </c>
      <c r="H686" s="202">
        <v>-0.13400000000000001</v>
      </c>
      <c r="I686" s="203"/>
      <c r="L686" s="198"/>
      <c r="M686" s="204"/>
      <c r="N686" s="205"/>
      <c r="O686" s="205"/>
      <c r="P686" s="205"/>
      <c r="Q686" s="205"/>
      <c r="R686" s="205"/>
      <c r="S686" s="205"/>
      <c r="T686" s="206"/>
      <c r="AT686" s="200" t="s">
        <v>252</v>
      </c>
      <c r="AU686" s="200" t="s">
        <v>98</v>
      </c>
      <c r="AV686" s="13" t="s">
        <v>98</v>
      </c>
      <c r="AW686" s="13" t="s">
        <v>42</v>
      </c>
      <c r="AX686" s="13" t="s">
        <v>88</v>
      </c>
      <c r="AY686" s="200" t="s">
        <v>209</v>
      </c>
    </row>
    <row r="687" spans="1:65" s="16" customFormat="1" ht="11.25">
      <c r="B687" s="223"/>
      <c r="D687" s="199" t="s">
        <v>252</v>
      </c>
      <c r="E687" s="224" t="s">
        <v>1</v>
      </c>
      <c r="F687" s="225" t="s">
        <v>856</v>
      </c>
      <c r="H687" s="224" t="s">
        <v>1</v>
      </c>
      <c r="I687" s="226"/>
      <c r="L687" s="223"/>
      <c r="M687" s="227"/>
      <c r="N687" s="228"/>
      <c r="O687" s="228"/>
      <c r="P687" s="228"/>
      <c r="Q687" s="228"/>
      <c r="R687" s="228"/>
      <c r="S687" s="228"/>
      <c r="T687" s="229"/>
      <c r="AT687" s="224" t="s">
        <v>252</v>
      </c>
      <c r="AU687" s="224" t="s">
        <v>98</v>
      </c>
      <c r="AV687" s="16" t="s">
        <v>23</v>
      </c>
      <c r="AW687" s="16" t="s">
        <v>42</v>
      </c>
      <c r="AX687" s="16" t="s">
        <v>88</v>
      </c>
      <c r="AY687" s="224" t="s">
        <v>209</v>
      </c>
    </row>
    <row r="688" spans="1:65" s="13" customFormat="1" ht="11.25">
      <c r="B688" s="198"/>
      <c r="D688" s="199" t="s">
        <v>252</v>
      </c>
      <c r="E688" s="200" t="s">
        <v>1</v>
      </c>
      <c r="F688" s="201" t="s">
        <v>969</v>
      </c>
      <c r="H688" s="202">
        <v>3.512</v>
      </c>
      <c r="I688" s="203"/>
      <c r="L688" s="198"/>
      <c r="M688" s="204"/>
      <c r="N688" s="205"/>
      <c r="O688" s="205"/>
      <c r="P688" s="205"/>
      <c r="Q688" s="205"/>
      <c r="R688" s="205"/>
      <c r="S688" s="205"/>
      <c r="T688" s="206"/>
      <c r="AT688" s="200" t="s">
        <v>252</v>
      </c>
      <c r="AU688" s="200" t="s">
        <v>98</v>
      </c>
      <c r="AV688" s="13" t="s">
        <v>98</v>
      </c>
      <c r="AW688" s="13" t="s">
        <v>42</v>
      </c>
      <c r="AX688" s="13" t="s">
        <v>88</v>
      </c>
      <c r="AY688" s="200" t="s">
        <v>209</v>
      </c>
    </row>
    <row r="689" spans="1:65" s="13" customFormat="1" ht="11.25">
      <c r="B689" s="198"/>
      <c r="D689" s="199" t="s">
        <v>252</v>
      </c>
      <c r="E689" s="200" t="s">
        <v>1</v>
      </c>
      <c r="F689" s="201" t="s">
        <v>970</v>
      </c>
      <c r="H689" s="202">
        <v>-0.67900000000000005</v>
      </c>
      <c r="I689" s="203"/>
      <c r="L689" s="198"/>
      <c r="M689" s="204"/>
      <c r="N689" s="205"/>
      <c r="O689" s="205"/>
      <c r="P689" s="205"/>
      <c r="Q689" s="205"/>
      <c r="R689" s="205"/>
      <c r="S689" s="205"/>
      <c r="T689" s="206"/>
      <c r="AT689" s="200" t="s">
        <v>252</v>
      </c>
      <c r="AU689" s="200" t="s">
        <v>98</v>
      </c>
      <c r="AV689" s="13" t="s">
        <v>98</v>
      </c>
      <c r="AW689" s="13" t="s">
        <v>42</v>
      </c>
      <c r="AX689" s="13" t="s">
        <v>88</v>
      </c>
      <c r="AY689" s="200" t="s">
        <v>209</v>
      </c>
    </row>
    <row r="690" spans="1:65" s="13" customFormat="1" ht="11.25">
      <c r="B690" s="198"/>
      <c r="D690" s="199" t="s">
        <v>252</v>
      </c>
      <c r="E690" s="200" t="s">
        <v>1</v>
      </c>
      <c r="F690" s="201" t="s">
        <v>971</v>
      </c>
      <c r="H690" s="202">
        <v>-0.158</v>
      </c>
      <c r="I690" s="203"/>
      <c r="L690" s="198"/>
      <c r="M690" s="204"/>
      <c r="N690" s="205"/>
      <c r="O690" s="205"/>
      <c r="P690" s="205"/>
      <c r="Q690" s="205"/>
      <c r="R690" s="205"/>
      <c r="S690" s="205"/>
      <c r="T690" s="206"/>
      <c r="AT690" s="200" t="s">
        <v>252</v>
      </c>
      <c r="AU690" s="200" t="s">
        <v>98</v>
      </c>
      <c r="AV690" s="13" t="s">
        <v>98</v>
      </c>
      <c r="AW690" s="13" t="s">
        <v>42</v>
      </c>
      <c r="AX690" s="13" t="s">
        <v>88</v>
      </c>
      <c r="AY690" s="200" t="s">
        <v>209</v>
      </c>
    </row>
    <row r="691" spans="1:65" s="14" customFormat="1" ht="11.25">
      <c r="B691" s="207"/>
      <c r="D691" s="199" t="s">
        <v>252</v>
      </c>
      <c r="E691" s="208" t="s">
        <v>1</v>
      </c>
      <c r="F691" s="209" t="s">
        <v>254</v>
      </c>
      <c r="H691" s="210">
        <v>4.6109999999999998</v>
      </c>
      <c r="I691" s="211"/>
      <c r="L691" s="207"/>
      <c r="M691" s="212"/>
      <c r="N691" s="213"/>
      <c r="O691" s="213"/>
      <c r="P691" s="213"/>
      <c r="Q691" s="213"/>
      <c r="R691" s="213"/>
      <c r="S691" s="213"/>
      <c r="T691" s="214"/>
      <c r="AT691" s="208" t="s">
        <v>252</v>
      </c>
      <c r="AU691" s="208" t="s">
        <v>98</v>
      </c>
      <c r="AV691" s="14" t="s">
        <v>216</v>
      </c>
      <c r="AW691" s="14" t="s">
        <v>42</v>
      </c>
      <c r="AX691" s="14" t="s">
        <v>23</v>
      </c>
      <c r="AY691" s="208" t="s">
        <v>209</v>
      </c>
    </row>
    <row r="692" spans="1:65" s="2" customFormat="1" ht="16.5" customHeight="1">
      <c r="A692" s="36"/>
      <c r="B692" s="155"/>
      <c r="C692" s="186" t="s">
        <v>972</v>
      </c>
      <c r="D692" s="186" t="s">
        <v>211</v>
      </c>
      <c r="E692" s="187" t="s">
        <v>973</v>
      </c>
      <c r="F692" s="188" t="s">
        <v>974</v>
      </c>
      <c r="G692" s="189" t="s">
        <v>250</v>
      </c>
      <c r="H692" s="190">
        <v>2.5</v>
      </c>
      <c r="I692" s="191"/>
      <c r="J692" s="192">
        <f>ROUND(I692*H692,2)</f>
        <v>0</v>
      </c>
      <c r="K692" s="188" t="s">
        <v>215</v>
      </c>
      <c r="L692" s="37"/>
      <c r="M692" s="193" t="s">
        <v>1</v>
      </c>
      <c r="N692" s="194" t="s">
        <v>54</v>
      </c>
      <c r="O692" s="62"/>
      <c r="P692" s="195">
        <f>O692*H692</f>
        <v>0</v>
      </c>
      <c r="Q692" s="195">
        <v>2.9099999999999998E-3</v>
      </c>
      <c r="R692" s="195">
        <f>Q692*H692</f>
        <v>7.2749999999999993E-3</v>
      </c>
      <c r="S692" s="195">
        <v>0</v>
      </c>
      <c r="T692" s="196">
        <f>S692*H692</f>
        <v>0</v>
      </c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R692" s="197" t="s">
        <v>216</v>
      </c>
      <c r="AT692" s="197" t="s">
        <v>211</v>
      </c>
      <c r="AU692" s="197" t="s">
        <v>98</v>
      </c>
      <c r="AY692" s="18" t="s">
        <v>209</v>
      </c>
      <c r="BE692" s="102">
        <f>IF(N692="základní",J692,0)</f>
        <v>0</v>
      </c>
      <c r="BF692" s="102">
        <f>IF(N692="snížená",J692,0)</f>
        <v>0</v>
      </c>
      <c r="BG692" s="102">
        <f>IF(N692="zákl. přenesená",J692,0)</f>
        <v>0</v>
      </c>
      <c r="BH692" s="102">
        <f>IF(N692="sníž. přenesená",J692,0)</f>
        <v>0</v>
      </c>
      <c r="BI692" s="102">
        <f>IF(N692="nulová",J692,0)</f>
        <v>0</v>
      </c>
      <c r="BJ692" s="18" t="s">
        <v>23</v>
      </c>
      <c r="BK692" s="102">
        <f>ROUND(I692*H692,2)</f>
        <v>0</v>
      </c>
      <c r="BL692" s="18" t="s">
        <v>216</v>
      </c>
      <c r="BM692" s="197" t="s">
        <v>975</v>
      </c>
    </row>
    <row r="693" spans="1:65" s="16" customFormat="1" ht="11.25">
      <c r="B693" s="223"/>
      <c r="D693" s="199" t="s">
        <v>252</v>
      </c>
      <c r="E693" s="224" t="s">
        <v>1</v>
      </c>
      <c r="F693" s="225" t="s">
        <v>461</v>
      </c>
      <c r="H693" s="224" t="s">
        <v>1</v>
      </c>
      <c r="I693" s="226"/>
      <c r="L693" s="223"/>
      <c r="M693" s="227"/>
      <c r="N693" s="228"/>
      <c r="O693" s="228"/>
      <c r="P693" s="228"/>
      <c r="Q693" s="228"/>
      <c r="R693" s="228"/>
      <c r="S693" s="228"/>
      <c r="T693" s="229"/>
      <c r="AT693" s="224" t="s">
        <v>252</v>
      </c>
      <c r="AU693" s="224" t="s">
        <v>98</v>
      </c>
      <c r="AV693" s="16" t="s">
        <v>23</v>
      </c>
      <c r="AW693" s="16" t="s">
        <v>42</v>
      </c>
      <c r="AX693" s="16" t="s">
        <v>88</v>
      </c>
      <c r="AY693" s="224" t="s">
        <v>209</v>
      </c>
    </row>
    <row r="694" spans="1:65" s="13" customFormat="1" ht="11.25">
      <c r="B694" s="198"/>
      <c r="D694" s="199" t="s">
        <v>252</v>
      </c>
      <c r="E694" s="200" t="s">
        <v>1</v>
      </c>
      <c r="F694" s="201" t="s">
        <v>976</v>
      </c>
      <c r="H694" s="202">
        <v>0.84</v>
      </c>
      <c r="I694" s="203"/>
      <c r="L694" s="198"/>
      <c r="M694" s="204"/>
      <c r="N694" s="205"/>
      <c r="O694" s="205"/>
      <c r="P694" s="205"/>
      <c r="Q694" s="205"/>
      <c r="R694" s="205"/>
      <c r="S694" s="205"/>
      <c r="T694" s="206"/>
      <c r="AT694" s="200" t="s">
        <v>252</v>
      </c>
      <c r="AU694" s="200" t="s">
        <v>98</v>
      </c>
      <c r="AV694" s="13" t="s">
        <v>98</v>
      </c>
      <c r="AW694" s="13" t="s">
        <v>42</v>
      </c>
      <c r="AX694" s="13" t="s">
        <v>88</v>
      </c>
      <c r="AY694" s="200" t="s">
        <v>209</v>
      </c>
    </row>
    <row r="695" spans="1:65" s="13" customFormat="1" ht="11.25">
      <c r="B695" s="198"/>
      <c r="D695" s="199" t="s">
        <v>252</v>
      </c>
      <c r="E695" s="200" t="s">
        <v>1</v>
      </c>
      <c r="F695" s="201" t="s">
        <v>977</v>
      </c>
      <c r="H695" s="202">
        <v>0.98</v>
      </c>
      <c r="I695" s="203"/>
      <c r="L695" s="198"/>
      <c r="M695" s="204"/>
      <c r="N695" s="205"/>
      <c r="O695" s="205"/>
      <c r="P695" s="205"/>
      <c r="Q695" s="205"/>
      <c r="R695" s="205"/>
      <c r="S695" s="205"/>
      <c r="T695" s="206"/>
      <c r="AT695" s="200" t="s">
        <v>252</v>
      </c>
      <c r="AU695" s="200" t="s">
        <v>98</v>
      </c>
      <c r="AV695" s="13" t="s">
        <v>98</v>
      </c>
      <c r="AW695" s="13" t="s">
        <v>42</v>
      </c>
      <c r="AX695" s="13" t="s">
        <v>88</v>
      </c>
      <c r="AY695" s="200" t="s">
        <v>209</v>
      </c>
    </row>
    <row r="696" spans="1:65" s="13" customFormat="1" ht="11.25">
      <c r="B696" s="198"/>
      <c r="D696" s="199" t="s">
        <v>252</v>
      </c>
      <c r="E696" s="200" t="s">
        <v>1</v>
      </c>
      <c r="F696" s="201" t="s">
        <v>978</v>
      </c>
      <c r="H696" s="202">
        <v>0.68</v>
      </c>
      <c r="I696" s="203"/>
      <c r="L696" s="198"/>
      <c r="M696" s="204"/>
      <c r="N696" s="205"/>
      <c r="O696" s="205"/>
      <c r="P696" s="205"/>
      <c r="Q696" s="205"/>
      <c r="R696" s="205"/>
      <c r="S696" s="205"/>
      <c r="T696" s="206"/>
      <c r="AT696" s="200" t="s">
        <v>252</v>
      </c>
      <c r="AU696" s="200" t="s">
        <v>98</v>
      </c>
      <c r="AV696" s="13" t="s">
        <v>98</v>
      </c>
      <c r="AW696" s="13" t="s">
        <v>42</v>
      </c>
      <c r="AX696" s="13" t="s">
        <v>88</v>
      </c>
      <c r="AY696" s="200" t="s">
        <v>209</v>
      </c>
    </row>
    <row r="697" spans="1:65" s="14" customFormat="1" ht="11.25">
      <c r="B697" s="207"/>
      <c r="D697" s="199" t="s">
        <v>252</v>
      </c>
      <c r="E697" s="208" t="s">
        <v>1</v>
      </c>
      <c r="F697" s="209" t="s">
        <v>254</v>
      </c>
      <c r="H697" s="210">
        <v>2.5</v>
      </c>
      <c r="I697" s="211"/>
      <c r="L697" s="207"/>
      <c r="M697" s="212"/>
      <c r="N697" s="213"/>
      <c r="O697" s="213"/>
      <c r="P697" s="213"/>
      <c r="Q697" s="213"/>
      <c r="R697" s="213"/>
      <c r="S697" s="213"/>
      <c r="T697" s="214"/>
      <c r="AT697" s="208" t="s">
        <v>252</v>
      </c>
      <c r="AU697" s="208" t="s">
        <v>98</v>
      </c>
      <c r="AV697" s="14" t="s">
        <v>216</v>
      </c>
      <c r="AW697" s="14" t="s">
        <v>42</v>
      </c>
      <c r="AX697" s="14" t="s">
        <v>23</v>
      </c>
      <c r="AY697" s="208" t="s">
        <v>209</v>
      </c>
    </row>
    <row r="698" spans="1:65" s="2" customFormat="1" ht="16.5" customHeight="1">
      <c r="A698" s="36"/>
      <c r="B698" s="155"/>
      <c r="C698" s="186" t="s">
        <v>979</v>
      </c>
      <c r="D698" s="186" t="s">
        <v>211</v>
      </c>
      <c r="E698" s="187" t="s">
        <v>980</v>
      </c>
      <c r="F698" s="188" t="s">
        <v>981</v>
      </c>
      <c r="G698" s="189" t="s">
        <v>444</v>
      </c>
      <c r="H698" s="190">
        <v>0.37</v>
      </c>
      <c r="I698" s="191"/>
      <c r="J698" s="192">
        <f>ROUND(I698*H698,2)</f>
        <v>0</v>
      </c>
      <c r="K698" s="188" t="s">
        <v>1</v>
      </c>
      <c r="L698" s="37"/>
      <c r="M698" s="193" t="s">
        <v>1</v>
      </c>
      <c r="N698" s="194" t="s">
        <v>54</v>
      </c>
      <c r="O698" s="62"/>
      <c r="P698" s="195">
        <f>O698*H698</f>
        <v>0</v>
      </c>
      <c r="Q698" s="195">
        <v>0.66200000000000003</v>
      </c>
      <c r="R698" s="195">
        <f>Q698*H698</f>
        <v>0.24494000000000002</v>
      </c>
      <c r="S698" s="195">
        <v>0</v>
      </c>
      <c r="T698" s="196">
        <f>S698*H698</f>
        <v>0</v>
      </c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R698" s="197" t="s">
        <v>216</v>
      </c>
      <c r="AT698" s="197" t="s">
        <v>211</v>
      </c>
      <c r="AU698" s="197" t="s">
        <v>98</v>
      </c>
      <c r="AY698" s="18" t="s">
        <v>209</v>
      </c>
      <c r="BE698" s="102">
        <f>IF(N698="základní",J698,0)</f>
        <v>0</v>
      </c>
      <c r="BF698" s="102">
        <f>IF(N698="snížená",J698,0)</f>
        <v>0</v>
      </c>
      <c r="BG698" s="102">
        <f>IF(N698="zákl. přenesená",J698,0)</f>
        <v>0</v>
      </c>
      <c r="BH698" s="102">
        <f>IF(N698="sníž. přenesená",J698,0)</f>
        <v>0</v>
      </c>
      <c r="BI698" s="102">
        <f>IF(N698="nulová",J698,0)</f>
        <v>0</v>
      </c>
      <c r="BJ698" s="18" t="s">
        <v>23</v>
      </c>
      <c r="BK698" s="102">
        <f>ROUND(I698*H698,2)</f>
        <v>0</v>
      </c>
      <c r="BL698" s="18" t="s">
        <v>216</v>
      </c>
      <c r="BM698" s="197" t="s">
        <v>982</v>
      </c>
    </row>
    <row r="699" spans="1:65" s="16" customFormat="1" ht="11.25">
      <c r="B699" s="223"/>
      <c r="D699" s="199" t="s">
        <v>252</v>
      </c>
      <c r="E699" s="224" t="s">
        <v>1</v>
      </c>
      <c r="F699" s="225" t="s">
        <v>461</v>
      </c>
      <c r="H699" s="224" t="s">
        <v>1</v>
      </c>
      <c r="I699" s="226"/>
      <c r="L699" s="223"/>
      <c r="M699" s="227"/>
      <c r="N699" s="228"/>
      <c r="O699" s="228"/>
      <c r="P699" s="228"/>
      <c r="Q699" s="228"/>
      <c r="R699" s="228"/>
      <c r="S699" s="228"/>
      <c r="T699" s="229"/>
      <c r="AT699" s="224" t="s">
        <v>252</v>
      </c>
      <c r="AU699" s="224" t="s">
        <v>98</v>
      </c>
      <c r="AV699" s="16" t="s">
        <v>23</v>
      </c>
      <c r="AW699" s="16" t="s">
        <v>42</v>
      </c>
      <c r="AX699" s="16" t="s">
        <v>88</v>
      </c>
      <c r="AY699" s="224" t="s">
        <v>209</v>
      </c>
    </row>
    <row r="700" spans="1:65" s="13" customFormat="1" ht="11.25">
      <c r="B700" s="198"/>
      <c r="D700" s="199" t="s">
        <v>252</v>
      </c>
      <c r="E700" s="200" t="s">
        <v>1</v>
      </c>
      <c r="F700" s="201" t="s">
        <v>983</v>
      </c>
      <c r="H700" s="202">
        <v>0.124</v>
      </c>
      <c r="I700" s="203"/>
      <c r="L700" s="198"/>
      <c r="M700" s="204"/>
      <c r="N700" s="205"/>
      <c r="O700" s="205"/>
      <c r="P700" s="205"/>
      <c r="Q700" s="205"/>
      <c r="R700" s="205"/>
      <c r="S700" s="205"/>
      <c r="T700" s="206"/>
      <c r="AT700" s="200" t="s">
        <v>252</v>
      </c>
      <c r="AU700" s="200" t="s">
        <v>98</v>
      </c>
      <c r="AV700" s="13" t="s">
        <v>98</v>
      </c>
      <c r="AW700" s="13" t="s">
        <v>42</v>
      </c>
      <c r="AX700" s="13" t="s">
        <v>88</v>
      </c>
      <c r="AY700" s="200" t="s">
        <v>209</v>
      </c>
    </row>
    <row r="701" spans="1:65" s="13" customFormat="1" ht="11.25">
      <c r="B701" s="198"/>
      <c r="D701" s="199" t="s">
        <v>252</v>
      </c>
      <c r="E701" s="200" t="s">
        <v>1</v>
      </c>
      <c r="F701" s="201" t="s">
        <v>984</v>
      </c>
      <c r="H701" s="202">
        <v>0.14499999999999999</v>
      </c>
      <c r="I701" s="203"/>
      <c r="L701" s="198"/>
      <c r="M701" s="204"/>
      <c r="N701" s="205"/>
      <c r="O701" s="205"/>
      <c r="P701" s="205"/>
      <c r="Q701" s="205"/>
      <c r="R701" s="205"/>
      <c r="S701" s="205"/>
      <c r="T701" s="206"/>
      <c r="AT701" s="200" t="s">
        <v>252</v>
      </c>
      <c r="AU701" s="200" t="s">
        <v>98</v>
      </c>
      <c r="AV701" s="13" t="s">
        <v>98</v>
      </c>
      <c r="AW701" s="13" t="s">
        <v>42</v>
      </c>
      <c r="AX701" s="13" t="s">
        <v>88</v>
      </c>
      <c r="AY701" s="200" t="s">
        <v>209</v>
      </c>
    </row>
    <row r="702" spans="1:65" s="13" customFormat="1" ht="11.25">
      <c r="B702" s="198"/>
      <c r="D702" s="199" t="s">
        <v>252</v>
      </c>
      <c r="E702" s="200" t="s">
        <v>1</v>
      </c>
      <c r="F702" s="201" t="s">
        <v>985</v>
      </c>
      <c r="H702" s="202">
        <v>0.10100000000000001</v>
      </c>
      <c r="I702" s="203"/>
      <c r="L702" s="198"/>
      <c r="M702" s="204"/>
      <c r="N702" s="205"/>
      <c r="O702" s="205"/>
      <c r="P702" s="205"/>
      <c r="Q702" s="205"/>
      <c r="R702" s="205"/>
      <c r="S702" s="205"/>
      <c r="T702" s="206"/>
      <c r="AT702" s="200" t="s">
        <v>252</v>
      </c>
      <c r="AU702" s="200" t="s">
        <v>98</v>
      </c>
      <c r="AV702" s="13" t="s">
        <v>98</v>
      </c>
      <c r="AW702" s="13" t="s">
        <v>42</v>
      </c>
      <c r="AX702" s="13" t="s">
        <v>88</v>
      </c>
      <c r="AY702" s="200" t="s">
        <v>209</v>
      </c>
    </row>
    <row r="703" spans="1:65" s="14" customFormat="1" ht="11.25">
      <c r="B703" s="207"/>
      <c r="D703" s="199" t="s">
        <v>252</v>
      </c>
      <c r="E703" s="208" t="s">
        <v>1</v>
      </c>
      <c r="F703" s="209" t="s">
        <v>254</v>
      </c>
      <c r="H703" s="210">
        <v>0.37</v>
      </c>
      <c r="I703" s="211"/>
      <c r="L703" s="207"/>
      <c r="M703" s="212"/>
      <c r="N703" s="213"/>
      <c r="O703" s="213"/>
      <c r="P703" s="213"/>
      <c r="Q703" s="213"/>
      <c r="R703" s="213"/>
      <c r="S703" s="213"/>
      <c r="T703" s="214"/>
      <c r="AT703" s="208" t="s">
        <v>252</v>
      </c>
      <c r="AU703" s="208" t="s">
        <v>98</v>
      </c>
      <c r="AV703" s="14" t="s">
        <v>216</v>
      </c>
      <c r="AW703" s="14" t="s">
        <v>42</v>
      </c>
      <c r="AX703" s="14" t="s">
        <v>23</v>
      </c>
      <c r="AY703" s="208" t="s">
        <v>209</v>
      </c>
    </row>
    <row r="704" spans="1:65" s="2" customFormat="1" ht="16.5" customHeight="1">
      <c r="A704" s="36"/>
      <c r="B704" s="155"/>
      <c r="C704" s="186" t="s">
        <v>986</v>
      </c>
      <c r="D704" s="186" t="s">
        <v>211</v>
      </c>
      <c r="E704" s="187" t="s">
        <v>987</v>
      </c>
      <c r="F704" s="188" t="s">
        <v>988</v>
      </c>
      <c r="G704" s="189" t="s">
        <v>262</v>
      </c>
      <c r="H704" s="190">
        <v>1.25</v>
      </c>
      <c r="I704" s="191"/>
      <c r="J704" s="192">
        <f>ROUND(I704*H704,2)</f>
        <v>0</v>
      </c>
      <c r="K704" s="188" t="s">
        <v>1</v>
      </c>
      <c r="L704" s="37"/>
      <c r="M704" s="193" t="s">
        <v>1</v>
      </c>
      <c r="N704" s="194" t="s">
        <v>54</v>
      </c>
      <c r="O704" s="62"/>
      <c r="P704" s="195">
        <f>O704*H704</f>
        <v>0</v>
      </c>
      <c r="Q704" s="195">
        <v>0.185</v>
      </c>
      <c r="R704" s="195">
        <f>Q704*H704</f>
        <v>0.23125000000000001</v>
      </c>
      <c r="S704" s="195">
        <v>0</v>
      </c>
      <c r="T704" s="196">
        <f>S704*H704</f>
        <v>0</v>
      </c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R704" s="197" t="s">
        <v>216</v>
      </c>
      <c r="AT704" s="197" t="s">
        <v>211</v>
      </c>
      <c r="AU704" s="197" t="s">
        <v>98</v>
      </c>
      <c r="AY704" s="18" t="s">
        <v>209</v>
      </c>
      <c r="BE704" s="102">
        <f>IF(N704="základní",J704,0)</f>
        <v>0</v>
      </c>
      <c r="BF704" s="102">
        <f>IF(N704="snížená",J704,0)</f>
        <v>0</v>
      </c>
      <c r="BG704" s="102">
        <f>IF(N704="zákl. přenesená",J704,0)</f>
        <v>0</v>
      </c>
      <c r="BH704" s="102">
        <f>IF(N704="sníž. přenesená",J704,0)</f>
        <v>0</v>
      </c>
      <c r="BI704" s="102">
        <f>IF(N704="nulová",J704,0)</f>
        <v>0</v>
      </c>
      <c r="BJ704" s="18" t="s">
        <v>23</v>
      </c>
      <c r="BK704" s="102">
        <f>ROUND(I704*H704,2)</f>
        <v>0</v>
      </c>
      <c r="BL704" s="18" t="s">
        <v>216</v>
      </c>
      <c r="BM704" s="197" t="s">
        <v>989</v>
      </c>
    </row>
    <row r="705" spans="1:65" s="13" customFormat="1" ht="11.25">
      <c r="B705" s="198"/>
      <c r="D705" s="199" t="s">
        <v>252</v>
      </c>
      <c r="E705" s="200" t="s">
        <v>1</v>
      </c>
      <c r="F705" s="201" t="s">
        <v>990</v>
      </c>
      <c r="H705" s="202">
        <v>1.25</v>
      </c>
      <c r="I705" s="203"/>
      <c r="L705" s="198"/>
      <c r="M705" s="204"/>
      <c r="N705" s="205"/>
      <c r="O705" s="205"/>
      <c r="P705" s="205"/>
      <c r="Q705" s="205"/>
      <c r="R705" s="205"/>
      <c r="S705" s="205"/>
      <c r="T705" s="206"/>
      <c r="AT705" s="200" t="s">
        <v>252</v>
      </c>
      <c r="AU705" s="200" t="s">
        <v>98</v>
      </c>
      <c r="AV705" s="13" t="s">
        <v>98</v>
      </c>
      <c r="AW705" s="13" t="s">
        <v>42</v>
      </c>
      <c r="AX705" s="13" t="s">
        <v>23</v>
      </c>
      <c r="AY705" s="200" t="s">
        <v>209</v>
      </c>
    </row>
    <row r="706" spans="1:65" s="2" customFormat="1" ht="16.5" customHeight="1">
      <c r="A706" s="36"/>
      <c r="B706" s="155"/>
      <c r="C706" s="186" t="s">
        <v>991</v>
      </c>
      <c r="D706" s="186" t="s">
        <v>211</v>
      </c>
      <c r="E706" s="187" t="s">
        <v>992</v>
      </c>
      <c r="F706" s="188" t="s">
        <v>993</v>
      </c>
      <c r="G706" s="189" t="s">
        <v>262</v>
      </c>
      <c r="H706" s="190">
        <v>3.2</v>
      </c>
      <c r="I706" s="191"/>
      <c r="J706" s="192">
        <f>ROUND(I706*H706,2)</f>
        <v>0</v>
      </c>
      <c r="K706" s="188" t="s">
        <v>1</v>
      </c>
      <c r="L706" s="37"/>
      <c r="M706" s="193" t="s">
        <v>1</v>
      </c>
      <c r="N706" s="194" t="s">
        <v>54</v>
      </c>
      <c r="O706" s="62"/>
      <c r="P706" s="195">
        <f>O706*H706</f>
        <v>0</v>
      </c>
      <c r="Q706" s="195">
        <v>0.20599999999999999</v>
      </c>
      <c r="R706" s="195">
        <f>Q706*H706</f>
        <v>0.65920000000000001</v>
      </c>
      <c r="S706" s="195">
        <v>0</v>
      </c>
      <c r="T706" s="196">
        <f>S706*H706</f>
        <v>0</v>
      </c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R706" s="197" t="s">
        <v>216</v>
      </c>
      <c r="AT706" s="197" t="s">
        <v>211</v>
      </c>
      <c r="AU706" s="197" t="s">
        <v>98</v>
      </c>
      <c r="AY706" s="18" t="s">
        <v>209</v>
      </c>
      <c r="BE706" s="102">
        <f>IF(N706="základní",J706,0)</f>
        <v>0</v>
      </c>
      <c r="BF706" s="102">
        <f>IF(N706="snížená",J706,0)</f>
        <v>0</v>
      </c>
      <c r="BG706" s="102">
        <f>IF(N706="zákl. přenesená",J706,0)</f>
        <v>0</v>
      </c>
      <c r="BH706" s="102">
        <f>IF(N706="sníž. přenesená",J706,0)</f>
        <v>0</v>
      </c>
      <c r="BI706" s="102">
        <f>IF(N706="nulová",J706,0)</f>
        <v>0</v>
      </c>
      <c r="BJ706" s="18" t="s">
        <v>23</v>
      </c>
      <c r="BK706" s="102">
        <f>ROUND(I706*H706,2)</f>
        <v>0</v>
      </c>
      <c r="BL706" s="18" t="s">
        <v>216</v>
      </c>
      <c r="BM706" s="197" t="s">
        <v>994</v>
      </c>
    </row>
    <row r="707" spans="1:65" s="16" customFormat="1" ht="11.25">
      <c r="B707" s="223"/>
      <c r="D707" s="199" t="s">
        <v>252</v>
      </c>
      <c r="E707" s="224" t="s">
        <v>1</v>
      </c>
      <c r="F707" s="225" t="s">
        <v>461</v>
      </c>
      <c r="H707" s="224" t="s">
        <v>1</v>
      </c>
      <c r="I707" s="226"/>
      <c r="L707" s="223"/>
      <c r="M707" s="227"/>
      <c r="N707" s="228"/>
      <c r="O707" s="228"/>
      <c r="P707" s="228"/>
      <c r="Q707" s="228"/>
      <c r="R707" s="228"/>
      <c r="S707" s="228"/>
      <c r="T707" s="229"/>
      <c r="AT707" s="224" t="s">
        <v>252</v>
      </c>
      <c r="AU707" s="224" t="s">
        <v>98</v>
      </c>
      <c r="AV707" s="16" t="s">
        <v>23</v>
      </c>
      <c r="AW707" s="16" t="s">
        <v>42</v>
      </c>
      <c r="AX707" s="16" t="s">
        <v>88</v>
      </c>
      <c r="AY707" s="224" t="s">
        <v>209</v>
      </c>
    </row>
    <row r="708" spans="1:65" s="13" customFormat="1" ht="11.25">
      <c r="B708" s="198"/>
      <c r="D708" s="199" t="s">
        <v>252</v>
      </c>
      <c r="E708" s="200" t="s">
        <v>1</v>
      </c>
      <c r="F708" s="201" t="s">
        <v>995</v>
      </c>
      <c r="H708" s="202">
        <v>0.95</v>
      </c>
      <c r="I708" s="203"/>
      <c r="L708" s="198"/>
      <c r="M708" s="204"/>
      <c r="N708" s="205"/>
      <c r="O708" s="205"/>
      <c r="P708" s="205"/>
      <c r="Q708" s="205"/>
      <c r="R708" s="205"/>
      <c r="S708" s="205"/>
      <c r="T708" s="206"/>
      <c r="AT708" s="200" t="s">
        <v>252</v>
      </c>
      <c r="AU708" s="200" t="s">
        <v>98</v>
      </c>
      <c r="AV708" s="13" t="s">
        <v>98</v>
      </c>
      <c r="AW708" s="13" t="s">
        <v>42</v>
      </c>
      <c r="AX708" s="13" t="s">
        <v>88</v>
      </c>
      <c r="AY708" s="200" t="s">
        <v>209</v>
      </c>
    </row>
    <row r="709" spans="1:65" s="13" customFormat="1" ht="11.25">
      <c r="B709" s="198"/>
      <c r="D709" s="199" t="s">
        <v>252</v>
      </c>
      <c r="E709" s="200" t="s">
        <v>1</v>
      </c>
      <c r="F709" s="201" t="s">
        <v>996</v>
      </c>
      <c r="H709" s="202">
        <v>1.35</v>
      </c>
      <c r="I709" s="203"/>
      <c r="L709" s="198"/>
      <c r="M709" s="204"/>
      <c r="N709" s="205"/>
      <c r="O709" s="205"/>
      <c r="P709" s="205"/>
      <c r="Q709" s="205"/>
      <c r="R709" s="205"/>
      <c r="S709" s="205"/>
      <c r="T709" s="206"/>
      <c r="AT709" s="200" t="s">
        <v>252</v>
      </c>
      <c r="AU709" s="200" t="s">
        <v>98</v>
      </c>
      <c r="AV709" s="13" t="s">
        <v>98</v>
      </c>
      <c r="AW709" s="13" t="s">
        <v>42</v>
      </c>
      <c r="AX709" s="13" t="s">
        <v>88</v>
      </c>
      <c r="AY709" s="200" t="s">
        <v>209</v>
      </c>
    </row>
    <row r="710" spans="1:65" s="13" customFormat="1" ht="11.25">
      <c r="B710" s="198"/>
      <c r="D710" s="199" t="s">
        <v>252</v>
      </c>
      <c r="E710" s="200" t="s">
        <v>1</v>
      </c>
      <c r="F710" s="201" t="s">
        <v>997</v>
      </c>
      <c r="H710" s="202">
        <v>0.9</v>
      </c>
      <c r="I710" s="203"/>
      <c r="L710" s="198"/>
      <c r="M710" s="204"/>
      <c r="N710" s="205"/>
      <c r="O710" s="205"/>
      <c r="P710" s="205"/>
      <c r="Q710" s="205"/>
      <c r="R710" s="205"/>
      <c r="S710" s="205"/>
      <c r="T710" s="206"/>
      <c r="AT710" s="200" t="s">
        <v>252</v>
      </c>
      <c r="AU710" s="200" t="s">
        <v>98</v>
      </c>
      <c r="AV710" s="13" t="s">
        <v>98</v>
      </c>
      <c r="AW710" s="13" t="s">
        <v>42</v>
      </c>
      <c r="AX710" s="13" t="s">
        <v>88</v>
      </c>
      <c r="AY710" s="200" t="s">
        <v>209</v>
      </c>
    </row>
    <row r="711" spans="1:65" s="14" customFormat="1" ht="11.25">
      <c r="B711" s="207"/>
      <c r="D711" s="199" t="s">
        <v>252</v>
      </c>
      <c r="E711" s="208" t="s">
        <v>1</v>
      </c>
      <c r="F711" s="209" t="s">
        <v>254</v>
      </c>
      <c r="H711" s="210">
        <v>3.2</v>
      </c>
      <c r="I711" s="211"/>
      <c r="L711" s="207"/>
      <c r="M711" s="212"/>
      <c r="N711" s="213"/>
      <c r="O711" s="213"/>
      <c r="P711" s="213"/>
      <c r="Q711" s="213"/>
      <c r="R711" s="213"/>
      <c r="S711" s="213"/>
      <c r="T711" s="214"/>
      <c r="AT711" s="208" t="s">
        <v>252</v>
      </c>
      <c r="AU711" s="208" t="s">
        <v>98</v>
      </c>
      <c r="AV711" s="14" t="s">
        <v>216</v>
      </c>
      <c r="AW711" s="14" t="s">
        <v>42</v>
      </c>
      <c r="AX711" s="14" t="s">
        <v>23</v>
      </c>
      <c r="AY711" s="208" t="s">
        <v>209</v>
      </c>
    </row>
    <row r="712" spans="1:65" s="2" customFormat="1" ht="16.5" customHeight="1">
      <c r="A712" s="36"/>
      <c r="B712" s="155"/>
      <c r="C712" s="186" t="s">
        <v>998</v>
      </c>
      <c r="D712" s="186" t="s">
        <v>211</v>
      </c>
      <c r="E712" s="187" t="s">
        <v>999</v>
      </c>
      <c r="F712" s="188" t="s">
        <v>1000</v>
      </c>
      <c r="G712" s="189" t="s">
        <v>262</v>
      </c>
      <c r="H712" s="190">
        <v>2.2000000000000002</v>
      </c>
      <c r="I712" s="191"/>
      <c r="J712" s="192">
        <f>ROUND(I712*H712,2)</f>
        <v>0</v>
      </c>
      <c r="K712" s="188" t="s">
        <v>1</v>
      </c>
      <c r="L712" s="37"/>
      <c r="M712" s="193" t="s">
        <v>1</v>
      </c>
      <c r="N712" s="194" t="s">
        <v>54</v>
      </c>
      <c r="O712" s="62"/>
      <c r="P712" s="195">
        <f>O712*H712</f>
        <v>0</v>
      </c>
      <c r="Q712" s="195">
        <v>0.625</v>
      </c>
      <c r="R712" s="195">
        <f>Q712*H712</f>
        <v>1.375</v>
      </c>
      <c r="S712" s="195">
        <v>0</v>
      </c>
      <c r="T712" s="196">
        <f>S712*H712</f>
        <v>0</v>
      </c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R712" s="197" t="s">
        <v>216</v>
      </c>
      <c r="AT712" s="197" t="s">
        <v>211</v>
      </c>
      <c r="AU712" s="197" t="s">
        <v>98</v>
      </c>
      <c r="AY712" s="18" t="s">
        <v>209</v>
      </c>
      <c r="BE712" s="102">
        <f>IF(N712="základní",J712,0)</f>
        <v>0</v>
      </c>
      <c r="BF712" s="102">
        <f>IF(N712="snížená",J712,0)</f>
        <v>0</v>
      </c>
      <c r="BG712" s="102">
        <f>IF(N712="zákl. přenesená",J712,0)</f>
        <v>0</v>
      </c>
      <c r="BH712" s="102">
        <f>IF(N712="sníž. přenesená",J712,0)</f>
        <v>0</v>
      </c>
      <c r="BI712" s="102">
        <f>IF(N712="nulová",J712,0)</f>
        <v>0</v>
      </c>
      <c r="BJ712" s="18" t="s">
        <v>23</v>
      </c>
      <c r="BK712" s="102">
        <f>ROUND(I712*H712,2)</f>
        <v>0</v>
      </c>
      <c r="BL712" s="18" t="s">
        <v>216</v>
      </c>
      <c r="BM712" s="197" t="s">
        <v>1001</v>
      </c>
    </row>
    <row r="713" spans="1:65" s="13" customFormat="1" ht="11.25">
      <c r="B713" s="198"/>
      <c r="D713" s="199" t="s">
        <v>252</v>
      </c>
      <c r="E713" s="200" t="s">
        <v>1</v>
      </c>
      <c r="F713" s="201" t="s">
        <v>1002</v>
      </c>
      <c r="H713" s="202">
        <v>2.2000000000000002</v>
      </c>
      <c r="I713" s="203"/>
      <c r="L713" s="198"/>
      <c r="M713" s="204"/>
      <c r="N713" s="205"/>
      <c r="O713" s="205"/>
      <c r="P713" s="205"/>
      <c r="Q713" s="205"/>
      <c r="R713" s="205"/>
      <c r="S713" s="205"/>
      <c r="T713" s="206"/>
      <c r="AT713" s="200" t="s">
        <v>252</v>
      </c>
      <c r="AU713" s="200" t="s">
        <v>98</v>
      </c>
      <c r="AV713" s="13" t="s">
        <v>98</v>
      </c>
      <c r="AW713" s="13" t="s">
        <v>42</v>
      </c>
      <c r="AX713" s="13" t="s">
        <v>23</v>
      </c>
      <c r="AY713" s="200" t="s">
        <v>209</v>
      </c>
    </row>
    <row r="714" spans="1:65" s="2" customFormat="1" ht="16.5" customHeight="1">
      <c r="A714" s="36"/>
      <c r="B714" s="155"/>
      <c r="C714" s="186" t="s">
        <v>1003</v>
      </c>
      <c r="D714" s="186" t="s">
        <v>211</v>
      </c>
      <c r="E714" s="187" t="s">
        <v>1004</v>
      </c>
      <c r="F714" s="188" t="s">
        <v>1005</v>
      </c>
      <c r="G714" s="189" t="s">
        <v>262</v>
      </c>
      <c r="H714" s="190">
        <v>1.6</v>
      </c>
      <c r="I714" s="191"/>
      <c r="J714" s="192">
        <f>ROUND(I714*H714,2)</f>
        <v>0</v>
      </c>
      <c r="K714" s="188" t="s">
        <v>1</v>
      </c>
      <c r="L714" s="37"/>
      <c r="M714" s="193" t="s">
        <v>1</v>
      </c>
      <c r="N714" s="194" t="s">
        <v>54</v>
      </c>
      <c r="O714" s="62"/>
      <c r="P714" s="195">
        <f>O714*H714</f>
        <v>0</v>
      </c>
      <c r="Q714" s="195">
        <v>0.31225000000000003</v>
      </c>
      <c r="R714" s="195">
        <f>Q714*H714</f>
        <v>0.49960000000000004</v>
      </c>
      <c r="S714" s="195">
        <v>0</v>
      </c>
      <c r="T714" s="196">
        <f>S714*H714</f>
        <v>0</v>
      </c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R714" s="197" t="s">
        <v>216</v>
      </c>
      <c r="AT714" s="197" t="s">
        <v>211</v>
      </c>
      <c r="AU714" s="197" t="s">
        <v>98</v>
      </c>
      <c r="AY714" s="18" t="s">
        <v>209</v>
      </c>
      <c r="BE714" s="102">
        <f>IF(N714="základní",J714,0)</f>
        <v>0</v>
      </c>
      <c r="BF714" s="102">
        <f>IF(N714="snížená",J714,0)</f>
        <v>0</v>
      </c>
      <c r="BG714" s="102">
        <f>IF(N714="zákl. přenesená",J714,0)</f>
        <v>0</v>
      </c>
      <c r="BH714" s="102">
        <f>IF(N714="sníž. přenesená",J714,0)</f>
        <v>0</v>
      </c>
      <c r="BI714" s="102">
        <f>IF(N714="nulová",J714,0)</f>
        <v>0</v>
      </c>
      <c r="BJ714" s="18" t="s">
        <v>23</v>
      </c>
      <c r="BK714" s="102">
        <f>ROUND(I714*H714,2)</f>
        <v>0</v>
      </c>
      <c r="BL714" s="18" t="s">
        <v>216</v>
      </c>
      <c r="BM714" s="197" t="s">
        <v>1006</v>
      </c>
    </row>
    <row r="715" spans="1:65" s="16" customFormat="1" ht="11.25">
      <c r="B715" s="223"/>
      <c r="D715" s="199" t="s">
        <v>252</v>
      </c>
      <c r="E715" s="224" t="s">
        <v>1</v>
      </c>
      <c r="F715" s="225" t="s">
        <v>461</v>
      </c>
      <c r="H715" s="224" t="s">
        <v>1</v>
      </c>
      <c r="I715" s="226"/>
      <c r="L715" s="223"/>
      <c r="M715" s="227"/>
      <c r="N715" s="228"/>
      <c r="O715" s="228"/>
      <c r="P715" s="228"/>
      <c r="Q715" s="228"/>
      <c r="R715" s="228"/>
      <c r="S715" s="228"/>
      <c r="T715" s="229"/>
      <c r="AT715" s="224" t="s">
        <v>252</v>
      </c>
      <c r="AU715" s="224" t="s">
        <v>98</v>
      </c>
      <c r="AV715" s="16" t="s">
        <v>23</v>
      </c>
      <c r="AW715" s="16" t="s">
        <v>42</v>
      </c>
      <c r="AX715" s="16" t="s">
        <v>88</v>
      </c>
      <c r="AY715" s="224" t="s">
        <v>209</v>
      </c>
    </row>
    <row r="716" spans="1:65" s="13" customFormat="1" ht="11.25">
      <c r="B716" s="198"/>
      <c r="D716" s="199" t="s">
        <v>252</v>
      </c>
      <c r="E716" s="200" t="s">
        <v>1</v>
      </c>
      <c r="F716" s="201" t="s">
        <v>1007</v>
      </c>
      <c r="H716" s="202">
        <v>1.6</v>
      </c>
      <c r="I716" s="203"/>
      <c r="L716" s="198"/>
      <c r="M716" s="204"/>
      <c r="N716" s="205"/>
      <c r="O716" s="205"/>
      <c r="P716" s="205"/>
      <c r="Q716" s="205"/>
      <c r="R716" s="205"/>
      <c r="S716" s="205"/>
      <c r="T716" s="206"/>
      <c r="AT716" s="200" t="s">
        <v>252</v>
      </c>
      <c r="AU716" s="200" t="s">
        <v>98</v>
      </c>
      <c r="AV716" s="13" t="s">
        <v>98</v>
      </c>
      <c r="AW716" s="13" t="s">
        <v>42</v>
      </c>
      <c r="AX716" s="13" t="s">
        <v>23</v>
      </c>
      <c r="AY716" s="200" t="s">
        <v>209</v>
      </c>
    </row>
    <row r="717" spans="1:65" s="2" customFormat="1" ht="16.5" customHeight="1">
      <c r="A717" s="36"/>
      <c r="B717" s="155"/>
      <c r="C717" s="186" t="s">
        <v>1008</v>
      </c>
      <c r="D717" s="186" t="s">
        <v>211</v>
      </c>
      <c r="E717" s="187" t="s">
        <v>1009</v>
      </c>
      <c r="F717" s="188" t="s">
        <v>1010</v>
      </c>
      <c r="G717" s="189" t="s">
        <v>214</v>
      </c>
      <c r="H717" s="190">
        <v>1</v>
      </c>
      <c r="I717" s="191"/>
      <c r="J717" s="192">
        <f>ROUND(I717*H717,2)</f>
        <v>0</v>
      </c>
      <c r="K717" s="188" t="s">
        <v>1</v>
      </c>
      <c r="L717" s="37"/>
      <c r="M717" s="193" t="s">
        <v>1</v>
      </c>
      <c r="N717" s="194" t="s">
        <v>54</v>
      </c>
      <c r="O717" s="62"/>
      <c r="P717" s="195">
        <f>O717*H717</f>
        <v>0</v>
      </c>
      <c r="Q717" s="195">
        <v>2.29</v>
      </c>
      <c r="R717" s="195">
        <f>Q717*H717</f>
        <v>2.29</v>
      </c>
      <c r="S717" s="195">
        <v>0</v>
      </c>
      <c r="T717" s="196">
        <f>S717*H717</f>
        <v>0</v>
      </c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R717" s="197" t="s">
        <v>216</v>
      </c>
      <c r="AT717" s="197" t="s">
        <v>211</v>
      </c>
      <c r="AU717" s="197" t="s">
        <v>98</v>
      </c>
      <c r="AY717" s="18" t="s">
        <v>209</v>
      </c>
      <c r="BE717" s="102">
        <f>IF(N717="základní",J717,0)</f>
        <v>0</v>
      </c>
      <c r="BF717" s="102">
        <f>IF(N717="snížená",J717,0)</f>
        <v>0</v>
      </c>
      <c r="BG717" s="102">
        <f>IF(N717="zákl. přenesená",J717,0)</f>
        <v>0</v>
      </c>
      <c r="BH717" s="102">
        <f>IF(N717="sníž. přenesená",J717,0)</f>
        <v>0</v>
      </c>
      <c r="BI717" s="102">
        <f>IF(N717="nulová",J717,0)</f>
        <v>0</v>
      </c>
      <c r="BJ717" s="18" t="s">
        <v>23</v>
      </c>
      <c r="BK717" s="102">
        <f>ROUND(I717*H717,2)</f>
        <v>0</v>
      </c>
      <c r="BL717" s="18" t="s">
        <v>216</v>
      </c>
      <c r="BM717" s="197" t="s">
        <v>1011</v>
      </c>
    </row>
    <row r="718" spans="1:65" s="2" customFormat="1" ht="16.5" customHeight="1">
      <c r="A718" s="36"/>
      <c r="B718" s="155"/>
      <c r="C718" s="186" t="s">
        <v>1012</v>
      </c>
      <c r="D718" s="186" t="s">
        <v>211</v>
      </c>
      <c r="E718" s="187" t="s">
        <v>1013</v>
      </c>
      <c r="F718" s="188" t="s">
        <v>1014</v>
      </c>
      <c r="G718" s="189" t="s">
        <v>214</v>
      </c>
      <c r="H718" s="190">
        <v>1</v>
      </c>
      <c r="I718" s="191"/>
      <c r="J718" s="192">
        <f>ROUND(I718*H718,2)</f>
        <v>0</v>
      </c>
      <c r="K718" s="188" t="s">
        <v>1</v>
      </c>
      <c r="L718" s="37"/>
      <c r="M718" s="193" t="s">
        <v>1</v>
      </c>
      <c r="N718" s="194" t="s">
        <v>54</v>
      </c>
      <c r="O718" s="62"/>
      <c r="P718" s="195">
        <f>O718*H718</f>
        <v>0</v>
      </c>
      <c r="Q718" s="195">
        <v>3.91</v>
      </c>
      <c r="R718" s="195">
        <f>Q718*H718</f>
        <v>3.91</v>
      </c>
      <c r="S718" s="195">
        <v>0</v>
      </c>
      <c r="T718" s="196">
        <f>S718*H718</f>
        <v>0</v>
      </c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R718" s="197" t="s">
        <v>216</v>
      </c>
      <c r="AT718" s="197" t="s">
        <v>211</v>
      </c>
      <c r="AU718" s="197" t="s">
        <v>98</v>
      </c>
      <c r="AY718" s="18" t="s">
        <v>209</v>
      </c>
      <c r="BE718" s="102">
        <f>IF(N718="základní",J718,0)</f>
        <v>0</v>
      </c>
      <c r="BF718" s="102">
        <f>IF(N718="snížená",J718,0)</f>
        <v>0</v>
      </c>
      <c r="BG718" s="102">
        <f>IF(N718="zákl. přenesená",J718,0)</f>
        <v>0</v>
      </c>
      <c r="BH718" s="102">
        <f>IF(N718="sníž. přenesená",J718,0)</f>
        <v>0</v>
      </c>
      <c r="BI718" s="102">
        <f>IF(N718="nulová",J718,0)</f>
        <v>0</v>
      </c>
      <c r="BJ718" s="18" t="s">
        <v>23</v>
      </c>
      <c r="BK718" s="102">
        <f>ROUND(I718*H718,2)</f>
        <v>0</v>
      </c>
      <c r="BL718" s="18" t="s">
        <v>216</v>
      </c>
      <c r="BM718" s="197" t="s">
        <v>1015</v>
      </c>
    </row>
    <row r="719" spans="1:65" s="2" customFormat="1" ht="16.5" customHeight="1">
      <c r="A719" s="36"/>
      <c r="B719" s="155"/>
      <c r="C719" s="186" t="s">
        <v>1016</v>
      </c>
      <c r="D719" s="186" t="s">
        <v>211</v>
      </c>
      <c r="E719" s="187" t="s">
        <v>1017</v>
      </c>
      <c r="F719" s="188" t="s">
        <v>1018</v>
      </c>
      <c r="G719" s="189" t="s">
        <v>214</v>
      </c>
      <c r="H719" s="190">
        <v>1</v>
      </c>
      <c r="I719" s="191"/>
      <c r="J719" s="192">
        <f>ROUND(I719*H719,2)</f>
        <v>0</v>
      </c>
      <c r="K719" s="188" t="s">
        <v>1</v>
      </c>
      <c r="L719" s="37"/>
      <c r="M719" s="193" t="s">
        <v>1</v>
      </c>
      <c r="N719" s="194" t="s">
        <v>54</v>
      </c>
      <c r="O719" s="62"/>
      <c r="P719" s="195">
        <f>O719*H719</f>
        <v>0</v>
      </c>
      <c r="Q719" s="195">
        <v>1.625</v>
      </c>
      <c r="R719" s="195">
        <f>Q719*H719</f>
        <v>1.625</v>
      </c>
      <c r="S719" s="195">
        <v>0</v>
      </c>
      <c r="T719" s="196">
        <f>S719*H719</f>
        <v>0</v>
      </c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R719" s="197" t="s">
        <v>216</v>
      </c>
      <c r="AT719" s="197" t="s">
        <v>211</v>
      </c>
      <c r="AU719" s="197" t="s">
        <v>98</v>
      </c>
      <c r="AY719" s="18" t="s">
        <v>209</v>
      </c>
      <c r="BE719" s="102">
        <f>IF(N719="základní",J719,0)</f>
        <v>0</v>
      </c>
      <c r="BF719" s="102">
        <f>IF(N719="snížená",J719,0)</f>
        <v>0</v>
      </c>
      <c r="BG719" s="102">
        <f>IF(N719="zákl. přenesená",J719,0)</f>
        <v>0</v>
      </c>
      <c r="BH719" s="102">
        <f>IF(N719="sníž. přenesená",J719,0)</f>
        <v>0</v>
      </c>
      <c r="BI719" s="102">
        <f>IF(N719="nulová",J719,0)</f>
        <v>0</v>
      </c>
      <c r="BJ719" s="18" t="s">
        <v>23</v>
      </c>
      <c r="BK719" s="102">
        <f>ROUND(I719*H719,2)</f>
        <v>0</v>
      </c>
      <c r="BL719" s="18" t="s">
        <v>216</v>
      </c>
      <c r="BM719" s="197" t="s">
        <v>1019</v>
      </c>
    </row>
    <row r="720" spans="1:65" s="2" customFormat="1" ht="21.75" customHeight="1">
      <c r="A720" s="36"/>
      <c r="B720" s="155"/>
      <c r="C720" s="186" t="s">
        <v>1020</v>
      </c>
      <c r="D720" s="186" t="s">
        <v>211</v>
      </c>
      <c r="E720" s="187" t="s">
        <v>1021</v>
      </c>
      <c r="F720" s="188" t="s">
        <v>1022</v>
      </c>
      <c r="G720" s="189" t="s">
        <v>214</v>
      </c>
      <c r="H720" s="190">
        <v>2</v>
      </c>
      <c r="I720" s="191"/>
      <c r="J720" s="192">
        <f>ROUND(I720*H720,2)</f>
        <v>0</v>
      </c>
      <c r="K720" s="188" t="s">
        <v>1</v>
      </c>
      <c r="L720" s="37"/>
      <c r="M720" s="193" t="s">
        <v>1</v>
      </c>
      <c r="N720" s="194" t="s">
        <v>54</v>
      </c>
      <c r="O720" s="62"/>
      <c r="P720" s="195">
        <f>O720*H720</f>
        <v>0</v>
      </c>
      <c r="Q720" s="195">
        <v>1.7239999999999998E-2</v>
      </c>
      <c r="R720" s="195">
        <f>Q720*H720</f>
        <v>3.4479999999999997E-2</v>
      </c>
      <c r="S720" s="195">
        <v>0</v>
      </c>
      <c r="T720" s="196">
        <f>S720*H720</f>
        <v>0</v>
      </c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R720" s="197" t="s">
        <v>216</v>
      </c>
      <c r="AT720" s="197" t="s">
        <v>211</v>
      </c>
      <c r="AU720" s="197" t="s">
        <v>98</v>
      </c>
      <c r="AY720" s="18" t="s">
        <v>209</v>
      </c>
      <c r="BE720" s="102">
        <f>IF(N720="základní",J720,0)</f>
        <v>0</v>
      </c>
      <c r="BF720" s="102">
        <f>IF(N720="snížená",J720,0)</f>
        <v>0</v>
      </c>
      <c r="BG720" s="102">
        <f>IF(N720="zákl. přenesená",J720,0)</f>
        <v>0</v>
      </c>
      <c r="BH720" s="102">
        <f>IF(N720="sníž. přenesená",J720,0)</f>
        <v>0</v>
      </c>
      <c r="BI720" s="102">
        <f>IF(N720="nulová",J720,0)</f>
        <v>0</v>
      </c>
      <c r="BJ720" s="18" t="s">
        <v>23</v>
      </c>
      <c r="BK720" s="102">
        <f>ROUND(I720*H720,2)</f>
        <v>0</v>
      </c>
      <c r="BL720" s="18" t="s">
        <v>216</v>
      </c>
      <c r="BM720" s="197" t="s">
        <v>1023</v>
      </c>
    </row>
    <row r="721" spans="1:65" s="2" customFormat="1" ht="16.5" customHeight="1">
      <c r="A721" s="36"/>
      <c r="B721" s="155"/>
      <c r="C721" s="230" t="s">
        <v>1024</v>
      </c>
      <c r="D721" s="230" t="s">
        <v>615</v>
      </c>
      <c r="E721" s="231" t="s">
        <v>1025</v>
      </c>
      <c r="F721" s="232" t="s">
        <v>1026</v>
      </c>
      <c r="G721" s="233" t="s">
        <v>214</v>
      </c>
      <c r="H721" s="234">
        <v>1.01</v>
      </c>
      <c r="I721" s="235"/>
      <c r="J721" s="236">
        <f>ROUND(I721*H721,2)</f>
        <v>0</v>
      </c>
      <c r="K721" s="232" t="s">
        <v>1</v>
      </c>
      <c r="L721" s="237"/>
      <c r="M721" s="238" t="s">
        <v>1</v>
      </c>
      <c r="N721" s="239" t="s">
        <v>54</v>
      </c>
      <c r="O721" s="62"/>
      <c r="P721" s="195">
        <f>O721*H721</f>
        <v>0</v>
      </c>
      <c r="Q721" s="195">
        <v>0.25</v>
      </c>
      <c r="R721" s="195">
        <f>Q721*H721</f>
        <v>0.2525</v>
      </c>
      <c r="S721" s="195">
        <v>0</v>
      </c>
      <c r="T721" s="196">
        <f>S721*H721</f>
        <v>0</v>
      </c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R721" s="197" t="s">
        <v>240</v>
      </c>
      <c r="AT721" s="197" t="s">
        <v>615</v>
      </c>
      <c r="AU721" s="197" t="s">
        <v>98</v>
      </c>
      <c r="AY721" s="18" t="s">
        <v>209</v>
      </c>
      <c r="BE721" s="102">
        <f>IF(N721="základní",J721,0)</f>
        <v>0</v>
      </c>
      <c r="BF721" s="102">
        <f>IF(N721="snížená",J721,0)</f>
        <v>0</v>
      </c>
      <c r="BG721" s="102">
        <f>IF(N721="zákl. přenesená",J721,0)</f>
        <v>0</v>
      </c>
      <c r="BH721" s="102">
        <f>IF(N721="sníž. přenesená",J721,0)</f>
        <v>0</v>
      </c>
      <c r="BI721" s="102">
        <f>IF(N721="nulová",J721,0)</f>
        <v>0</v>
      </c>
      <c r="BJ721" s="18" t="s">
        <v>23</v>
      </c>
      <c r="BK721" s="102">
        <f>ROUND(I721*H721,2)</f>
        <v>0</v>
      </c>
      <c r="BL721" s="18" t="s">
        <v>216</v>
      </c>
      <c r="BM721" s="197" t="s">
        <v>1027</v>
      </c>
    </row>
    <row r="722" spans="1:65" s="13" customFormat="1" ht="11.25">
      <c r="B722" s="198"/>
      <c r="D722" s="199" t="s">
        <v>252</v>
      </c>
      <c r="F722" s="201" t="s">
        <v>773</v>
      </c>
      <c r="H722" s="202">
        <v>1.01</v>
      </c>
      <c r="I722" s="203"/>
      <c r="L722" s="198"/>
      <c r="M722" s="204"/>
      <c r="N722" s="205"/>
      <c r="O722" s="205"/>
      <c r="P722" s="205"/>
      <c r="Q722" s="205"/>
      <c r="R722" s="205"/>
      <c r="S722" s="205"/>
      <c r="T722" s="206"/>
      <c r="AT722" s="200" t="s">
        <v>252</v>
      </c>
      <c r="AU722" s="200" t="s">
        <v>98</v>
      </c>
      <c r="AV722" s="13" t="s">
        <v>98</v>
      </c>
      <c r="AW722" s="13" t="s">
        <v>3</v>
      </c>
      <c r="AX722" s="13" t="s">
        <v>23</v>
      </c>
      <c r="AY722" s="200" t="s">
        <v>209</v>
      </c>
    </row>
    <row r="723" spans="1:65" s="2" customFormat="1" ht="16.5" customHeight="1">
      <c r="A723" s="36"/>
      <c r="B723" s="155"/>
      <c r="C723" s="230" t="s">
        <v>1028</v>
      </c>
      <c r="D723" s="230" t="s">
        <v>615</v>
      </c>
      <c r="E723" s="231" t="s">
        <v>1029</v>
      </c>
      <c r="F723" s="232" t="s">
        <v>1030</v>
      </c>
      <c r="G723" s="233" t="s">
        <v>214</v>
      </c>
      <c r="H723" s="234">
        <v>1.01</v>
      </c>
      <c r="I723" s="235"/>
      <c r="J723" s="236">
        <f>ROUND(I723*H723,2)</f>
        <v>0</v>
      </c>
      <c r="K723" s="232" t="s">
        <v>1</v>
      </c>
      <c r="L723" s="237"/>
      <c r="M723" s="238" t="s">
        <v>1</v>
      </c>
      <c r="N723" s="239" t="s">
        <v>54</v>
      </c>
      <c r="O723" s="62"/>
      <c r="P723" s="195">
        <f>O723*H723</f>
        <v>0</v>
      </c>
      <c r="Q723" s="195">
        <v>1</v>
      </c>
      <c r="R723" s="195">
        <f>Q723*H723</f>
        <v>1.01</v>
      </c>
      <c r="S723" s="195">
        <v>0</v>
      </c>
      <c r="T723" s="196">
        <f>S723*H723</f>
        <v>0</v>
      </c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R723" s="197" t="s">
        <v>240</v>
      </c>
      <c r="AT723" s="197" t="s">
        <v>615</v>
      </c>
      <c r="AU723" s="197" t="s">
        <v>98</v>
      </c>
      <c r="AY723" s="18" t="s">
        <v>209</v>
      </c>
      <c r="BE723" s="102">
        <f>IF(N723="základní",J723,0)</f>
        <v>0</v>
      </c>
      <c r="BF723" s="102">
        <f>IF(N723="snížená",J723,0)</f>
        <v>0</v>
      </c>
      <c r="BG723" s="102">
        <f>IF(N723="zákl. přenesená",J723,0)</f>
        <v>0</v>
      </c>
      <c r="BH723" s="102">
        <f>IF(N723="sníž. přenesená",J723,0)</f>
        <v>0</v>
      </c>
      <c r="BI723" s="102">
        <f>IF(N723="nulová",J723,0)</f>
        <v>0</v>
      </c>
      <c r="BJ723" s="18" t="s">
        <v>23</v>
      </c>
      <c r="BK723" s="102">
        <f>ROUND(I723*H723,2)</f>
        <v>0</v>
      </c>
      <c r="BL723" s="18" t="s">
        <v>216</v>
      </c>
      <c r="BM723" s="197" t="s">
        <v>1031</v>
      </c>
    </row>
    <row r="724" spans="1:65" s="13" customFormat="1" ht="11.25">
      <c r="B724" s="198"/>
      <c r="D724" s="199" t="s">
        <v>252</v>
      </c>
      <c r="F724" s="201" t="s">
        <v>773</v>
      </c>
      <c r="H724" s="202">
        <v>1.01</v>
      </c>
      <c r="I724" s="203"/>
      <c r="L724" s="198"/>
      <c r="M724" s="204"/>
      <c r="N724" s="205"/>
      <c r="O724" s="205"/>
      <c r="P724" s="205"/>
      <c r="Q724" s="205"/>
      <c r="R724" s="205"/>
      <c r="S724" s="205"/>
      <c r="T724" s="206"/>
      <c r="AT724" s="200" t="s">
        <v>252</v>
      </c>
      <c r="AU724" s="200" t="s">
        <v>98</v>
      </c>
      <c r="AV724" s="13" t="s">
        <v>98</v>
      </c>
      <c r="AW724" s="13" t="s">
        <v>3</v>
      </c>
      <c r="AX724" s="13" t="s">
        <v>23</v>
      </c>
      <c r="AY724" s="200" t="s">
        <v>209</v>
      </c>
    </row>
    <row r="725" spans="1:65" s="2" customFormat="1" ht="16.5" customHeight="1">
      <c r="A725" s="36"/>
      <c r="B725" s="155"/>
      <c r="C725" s="230" t="s">
        <v>1032</v>
      </c>
      <c r="D725" s="230" t="s">
        <v>615</v>
      </c>
      <c r="E725" s="231" t="s">
        <v>1033</v>
      </c>
      <c r="F725" s="232" t="s">
        <v>1034</v>
      </c>
      <c r="G725" s="233" t="s">
        <v>214</v>
      </c>
      <c r="H725" s="234">
        <v>2.04</v>
      </c>
      <c r="I725" s="235"/>
      <c r="J725" s="236">
        <f>ROUND(I725*H725,2)</f>
        <v>0</v>
      </c>
      <c r="K725" s="232" t="s">
        <v>1</v>
      </c>
      <c r="L725" s="237"/>
      <c r="M725" s="238" t="s">
        <v>1</v>
      </c>
      <c r="N725" s="239" t="s">
        <v>54</v>
      </c>
      <c r="O725" s="62"/>
      <c r="P725" s="195">
        <f>O725*H725</f>
        <v>0</v>
      </c>
      <c r="Q725" s="195">
        <v>2E-3</v>
      </c>
      <c r="R725" s="195">
        <f>Q725*H725</f>
        <v>4.0800000000000003E-3</v>
      </c>
      <c r="S725" s="195">
        <v>0</v>
      </c>
      <c r="T725" s="196">
        <f>S725*H725</f>
        <v>0</v>
      </c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R725" s="197" t="s">
        <v>240</v>
      </c>
      <c r="AT725" s="197" t="s">
        <v>615</v>
      </c>
      <c r="AU725" s="197" t="s">
        <v>98</v>
      </c>
      <c r="AY725" s="18" t="s">
        <v>209</v>
      </c>
      <c r="BE725" s="102">
        <f>IF(N725="základní",J725,0)</f>
        <v>0</v>
      </c>
      <c r="BF725" s="102">
        <f>IF(N725="snížená",J725,0)</f>
        <v>0</v>
      </c>
      <c r="BG725" s="102">
        <f>IF(N725="zákl. přenesená",J725,0)</f>
        <v>0</v>
      </c>
      <c r="BH725" s="102">
        <f>IF(N725="sníž. přenesená",J725,0)</f>
        <v>0</v>
      </c>
      <c r="BI725" s="102">
        <f>IF(N725="nulová",J725,0)</f>
        <v>0</v>
      </c>
      <c r="BJ725" s="18" t="s">
        <v>23</v>
      </c>
      <c r="BK725" s="102">
        <f>ROUND(I725*H725,2)</f>
        <v>0</v>
      </c>
      <c r="BL725" s="18" t="s">
        <v>216</v>
      </c>
      <c r="BM725" s="197" t="s">
        <v>1035</v>
      </c>
    </row>
    <row r="726" spans="1:65" s="13" customFormat="1" ht="11.25">
      <c r="B726" s="198"/>
      <c r="D726" s="199" t="s">
        <v>252</v>
      </c>
      <c r="F726" s="201" t="s">
        <v>1036</v>
      </c>
      <c r="H726" s="202">
        <v>2.04</v>
      </c>
      <c r="I726" s="203"/>
      <c r="L726" s="198"/>
      <c r="M726" s="204"/>
      <c r="N726" s="205"/>
      <c r="O726" s="205"/>
      <c r="P726" s="205"/>
      <c r="Q726" s="205"/>
      <c r="R726" s="205"/>
      <c r="S726" s="205"/>
      <c r="T726" s="206"/>
      <c r="AT726" s="200" t="s">
        <v>252</v>
      </c>
      <c r="AU726" s="200" t="s">
        <v>98</v>
      </c>
      <c r="AV726" s="13" t="s">
        <v>98</v>
      </c>
      <c r="AW726" s="13" t="s">
        <v>3</v>
      </c>
      <c r="AX726" s="13" t="s">
        <v>23</v>
      </c>
      <c r="AY726" s="200" t="s">
        <v>209</v>
      </c>
    </row>
    <row r="727" spans="1:65" s="2" customFormat="1" ht="21.75" customHeight="1">
      <c r="A727" s="36"/>
      <c r="B727" s="155"/>
      <c r="C727" s="186" t="s">
        <v>1037</v>
      </c>
      <c r="D727" s="186" t="s">
        <v>211</v>
      </c>
      <c r="E727" s="187" t="s">
        <v>1038</v>
      </c>
      <c r="F727" s="188" t="s">
        <v>1039</v>
      </c>
      <c r="G727" s="189" t="s">
        <v>214</v>
      </c>
      <c r="H727" s="190">
        <v>3</v>
      </c>
      <c r="I727" s="191"/>
      <c r="J727" s="192">
        <f>ROUND(I727*H727,2)</f>
        <v>0</v>
      </c>
      <c r="K727" s="188" t="s">
        <v>1</v>
      </c>
      <c r="L727" s="37"/>
      <c r="M727" s="193" t="s">
        <v>1</v>
      </c>
      <c r="N727" s="194" t="s">
        <v>54</v>
      </c>
      <c r="O727" s="62"/>
      <c r="P727" s="195">
        <f>O727*H727</f>
        <v>0</v>
      </c>
      <c r="Q727" s="195">
        <v>1.0999999999999999E-2</v>
      </c>
      <c r="R727" s="195">
        <f>Q727*H727</f>
        <v>3.3000000000000002E-2</v>
      </c>
      <c r="S727" s="195">
        <v>0</v>
      </c>
      <c r="T727" s="196">
        <f>S727*H727</f>
        <v>0</v>
      </c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R727" s="197" t="s">
        <v>216</v>
      </c>
      <c r="AT727" s="197" t="s">
        <v>211</v>
      </c>
      <c r="AU727" s="197" t="s">
        <v>98</v>
      </c>
      <c r="AY727" s="18" t="s">
        <v>209</v>
      </c>
      <c r="BE727" s="102">
        <f>IF(N727="základní",J727,0)</f>
        <v>0</v>
      </c>
      <c r="BF727" s="102">
        <f>IF(N727="snížená",J727,0)</f>
        <v>0</v>
      </c>
      <c r="BG727" s="102">
        <f>IF(N727="zákl. přenesená",J727,0)</f>
        <v>0</v>
      </c>
      <c r="BH727" s="102">
        <f>IF(N727="sníž. přenesená",J727,0)</f>
        <v>0</v>
      </c>
      <c r="BI727" s="102">
        <f>IF(N727="nulová",J727,0)</f>
        <v>0</v>
      </c>
      <c r="BJ727" s="18" t="s">
        <v>23</v>
      </c>
      <c r="BK727" s="102">
        <f>ROUND(I727*H727,2)</f>
        <v>0</v>
      </c>
      <c r="BL727" s="18" t="s">
        <v>216</v>
      </c>
      <c r="BM727" s="197" t="s">
        <v>1040</v>
      </c>
    </row>
    <row r="728" spans="1:65" s="2" customFormat="1" ht="21.75" customHeight="1">
      <c r="A728" s="36"/>
      <c r="B728" s="155"/>
      <c r="C728" s="186" t="s">
        <v>1041</v>
      </c>
      <c r="D728" s="186" t="s">
        <v>211</v>
      </c>
      <c r="E728" s="187" t="s">
        <v>1042</v>
      </c>
      <c r="F728" s="188" t="s">
        <v>1043</v>
      </c>
      <c r="G728" s="189" t="s">
        <v>214</v>
      </c>
      <c r="H728" s="190">
        <v>3</v>
      </c>
      <c r="I728" s="191"/>
      <c r="J728" s="192">
        <f>ROUND(I728*H728,2)</f>
        <v>0</v>
      </c>
      <c r="K728" s="188" t="s">
        <v>1</v>
      </c>
      <c r="L728" s="37"/>
      <c r="M728" s="193" t="s">
        <v>1</v>
      </c>
      <c r="N728" s="194" t="s">
        <v>54</v>
      </c>
      <c r="O728" s="62"/>
      <c r="P728" s="195">
        <f>O728*H728</f>
        <v>0</v>
      </c>
      <c r="Q728" s="195">
        <v>2.4400000000000002E-2</v>
      </c>
      <c r="R728" s="195">
        <f>Q728*H728</f>
        <v>7.3200000000000001E-2</v>
      </c>
      <c r="S728" s="195">
        <v>0</v>
      </c>
      <c r="T728" s="196">
        <f>S728*H728</f>
        <v>0</v>
      </c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R728" s="197" t="s">
        <v>216</v>
      </c>
      <c r="AT728" s="197" t="s">
        <v>211</v>
      </c>
      <c r="AU728" s="197" t="s">
        <v>98</v>
      </c>
      <c r="AY728" s="18" t="s">
        <v>209</v>
      </c>
      <c r="BE728" s="102">
        <f>IF(N728="základní",J728,0)</f>
        <v>0</v>
      </c>
      <c r="BF728" s="102">
        <f>IF(N728="snížená",J728,0)</f>
        <v>0</v>
      </c>
      <c r="BG728" s="102">
        <f>IF(N728="zákl. přenesená",J728,0)</f>
        <v>0</v>
      </c>
      <c r="BH728" s="102">
        <f>IF(N728="sníž. přenesená",J728,0)</f>
        <v>0</v>
      </c>
      <c r="BI728" s="102">
        <f>IF(N728="nulová",J728,0)</f>
        <v>0</v>
      </c>
      <c r="BJ728" s="18" t="s">
        <v>23</v>
      </c>
      <c r="BK728" s="102">
        <f>ROUND(I728*H728,2)</f>
        <v>0</v>
      </c>
      <c r="BL728" s="18" t="s">
        <v>216</v>
      </c>
      <c r="BM728" s="197" t="s">
        <v>1044</v>
      </c>
    </row>
    <row r="729" spans="1:65" s="2" customFormat="1" ht="16.5" customHeight="1">
      <c r="A729" s="36"/>
      <c r="B729" s="155"/>
      <c r="C729" s="230" t="s">
        <v>1045</v>
      </c>
      <c r="D729" s="230" t="s">
        <v>615</v>
      </c>
      <c r="E729" s="231" t="s">
        <v>1046</v>
      </c>
      <c r="F729" s="232" t="s">
        <v>1047</v>
      </c>
      <c r="G729" s="233" t="s">
        <v>214</v>
      </c>
      <c r="H729" s="234">
        <v>3.03</v>
      </c>
      <c r="I729" s="235"/>
      <c r="J729" s="236">
        <f>ROUND(I729*H729,2)</f>
        <v>0</v>
      </c>
      <c r="K729" s="232" t="s">
        <v>1</v>
      </c>
      <c r="L729" s="237"/>
      <c r="M729" s="238" t="s">
        <v>1</v>
      </c>
      <c r="N729" s="239" t="s">
        <v>54</v>
      </c>
      <c r="O729" s="62"/>
      <c r="P729" s="195">
        <f>O729*H729</f>
        <v>0</v>
      </c>
      <c r="Q729" s="195">
        <v>0.58499999999999996</v>
      </c>
      <c r="R729" s="195">
        <f>Q729*H729</f>
        <v>1.7725499999999998</v>
      </c>
      <c r="S729" s="195">
        <v>0</v>
      </c>
      <c r="T729" s="196">
        <f>S729*H729</f>
        <v>0</v>
      </c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R729" s="197" t="s">
        <v>240</v>
      </c>
      <c r="AT729" s="197" t="s">
        <v>615</v>
      </c>
      <c r="AU729" s="197" t="s">
        <v>98</v>
      </c>
      <c r="AY729" s="18" t="s">
        <v>209</v>
      </c>
      <c r="BE729" s="102">
        <f>IF(N729="základní",J729,0)</f>
        <v>0</v>
      </c>
      <c r="BF729" s="102">
        <f>IF(N729="snížená",J729,0)</f>
        <v>0</v>
      </c>
      <c r="BG729" s="102">
        <f>IF(N729="zákl. přenesená",J729,0)</f>
        <v>0</v>
      </c>
      <c r="BH729" s="102">
        <f>IF(N729="sníž. přenesená",J729,0)</f>
        <v>0</v>
      </c>
      <c r="BI729" s="102">
        <f>IF(N729="nulová",J729,0)</f>
        <v>0</v>
      </c>
      <c r="BJ729" s="18" t="s">
        <v>23</v>
      </c>
      <c r="BK729" s="102">
        <f>ROUND(I729*H729,2)</f>
        <v>0</v>
      </c>
      <c r="BL729" s="18" t="s">
        <v>216</v>
      </c>
      <c r="BM729" s="197" t="s">
        <v>1048</v>
      </c>
    </row>
    <row r="730" spans="1:65" s="13" customFormat="1" ht="11.25">
      <c r="B730" s="198"/>
      <c r="D730" s="199" t="s">
        <v>252</v>
      </c>
      <c r="F730" s="201" t="s">
        <v>680</v>
      </c>
      <c r="H730" s="202">
        <v>3.03</v>
      </c>
      <c r="I730" s="203"/>
      <c r="L730" s="198"/>
      <c r="M730" s="204"/>
      <c r="N730" s="205"/>
      <c r="O730" s="205"/>
      <c r="P730" s="205"/>
      <c r="Q730" s="205"/>
      <c r="R730" s="205"/>
      <c r="S730" s="205"/>
      <c r="T730" s="206"/>
      <c r="AT730" s="200" t="s">
        <v>252</v>
      </c>
      <c r="AU730" s="200" t="s">
        <v>98</v>
      </c>
      <c r="AV730" s="13" t="s">
        <v>98</v>
      </c>
      <c r="AW730" s="13" t="s">
        <v>3</v>
      </c>
      <c r="AX730" s="13" t="s">
        <v>23</v>
      </c>
      <c r="AY730" s="200" t="s">
        <v>209</v>
      </c>
    </row>
    <row r="731" spans="1:65" s="2" customFormat="1" ht="16.5" customHeight="1">
      <c r="A731" s="36"/>
      <c r="B731" s="155"/>
      <c r="C731" s="230" t="s">
        <v>1049</v>
      </c>
      <c r="D731" s="230" t="s">
        <v>615</v>
      </c>
      <c r="E731" s="231" t="s">
        <v>1033</v>
      </c>
      <c r="F731" s="232" t="s">
        <v>1034</v>
      </c>
      <c r="G731" s="233" t="s">
        <v>214</v>
      </c>
      <c r="H731" s="234">
        <v>3.06</v>
      </c>
      <c r="I731" s="235"/>
      <c r="J731" s="236">
        <f>ROUND(I731*H731,2)</f>
        <v>0</v>
      </c>
      <c r="K731" s="232" t="s">
        <v>1</v>
      </c>
      <c r="L731" s="237"/>
      <c r="M731" s="238" t="s">
        <v>1</v>
      </c>
      <c r="N731" s="239" t="s">
        <v>54</v>
      </c>
      <c r="O731" s="62"/>
      <c r="P731" s="195">
        <f>O731*H731</f>
        <v>0</v>
      </c>
      <c r="Q731" s="195">
        <v>2E-3</v>
      </c>
      <c r="R731" s="195">
        <f>Q731*H731</f>
        <v>6.1200000000000004E-3</v>
      </c>
      <c r="S731" s="195">
        <v>0</v>
      </c>
      <c r="T731" s="196">
        <f>S731*H731</f>
        <v>0</v>
      </c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R731" s="197" t="s">
        <v>240</v>
      </c>
      <c r="AT731" s="197" t="s">
        <v>615</v>
      </c>
      <c r="AU731" s="197" t="s">
        <v>98</v>
      </c>
      <c r="AY731" s="18" t="s">
        <v>209</v>
      </c>
      <c r="BE731" s="102">
        <f>IF(N731="základní",J731,0)</f>
        <v>0</v>
      </c>
      <c r="BF731" s="102">
        <f>IF(N731="snížená",J731,0)</f>
        <v>0</v>
      </c>
      <c r="BG731" s="102">
        <f>IF(N731="zákl. přenesená",J731,0)</f>
        <v>0</v>
      </c>
      <c r="BH731" s="102">
        <f>IF(N731="sníž. přenesená",J731,0)</f>
        <v>0</v>
      </c>
      <c r="BI731" s="102">
        <f>IF(N731="nulová",J731,0)</f>
        <v>0</v>
      </c>
      <c r="BJ731" s="18" t="s">
        <v>23</v>
      </c>
      <c r="BK731" s="102">
        <f>ROUND(I731*H731,2)</f>
        <v>0</v>
      </c>
      <c r="BL731" s="18" t="s">
        <v>216</v>
      </c>
      <c r="BM731" s="197" t="s">
        <v>1050</v>
      </c>
    </row>
    <row r="732" spans="1:65" s="13" customFormat="1" ht="11.25">
      <c r="B732" s="198"/>
      <c r="D732" s="199" t="s">
        <v>252</v>
      </c>
      <c r="F732" s="201" t="s">
        <v>1051</v>
      </c>
      <c r="H732" s="202">
        <v>3.06</v>
      </c>
      <c r="I732" s="203"/>
      <c r="L732" s="198"/>
      <c r="M732" s="204"/>
      <c r="N732" s="205"/>
      <c r="O732" s="205"/>
      <c r="P732" s="205"/>
      <c r="Q732" s="205"/>
      <c r="R732" s="205"/>
      <c r="S732" s="205"/>
      <c r="T732" s="206"/>
      <c r="AT732" s="200" t="s">
        <v>252</v>
      </c>
      <c r="AU732" s="200" t="s">
        <v>98</v>
      </c>
      <c r="AV732" s="13" t="s">
        <v>98</v>
      </c>
      <c r="AW732" s="13" t="s">
        <v>3</v>
      </c>
      <c r="AX732" s="13" t="s">
        <v>23</v>
      </c>
      <c r="AY732" s="200" t="s">
        <v>209</v>
      </c>
    </row>
    <row r="733" spans="1:65" s="2" customFormat="1" ht="16.5" customHeight="1">
      <c r="A733" s="36"/>
      <c r="B733" s="155"/>
      <c r="C733" s="186" t="s">
        <v>1052</v>
      </c>
      <c r="D733" s="186" t="s">
        <v>211</v>
      </c>
      <c r="E733" s="187" t="s">
        <v>1053</v>
      </c>
      <c r="F733" s="188" t="s">
        <v>1054</v>
      </c>
      <c r="G733" s="189" t="s">
        <v>214</v>
      </c>
      <c r="H733" s="190">
        <v>3</v>
      </c>
      <c r="I733" s="191"/>
      <c r="J733" s="192">
        <f>ROUND(I733*H733,2)</f>
        <v>0</v>
      </c>
      <c r="K733" s="188" t="s">
        <v>1</v>
      </c>
      <c r="L733" s="37"/>
      <c r="M733" s="193" t="s">
        <v>1</v>
      </c>
      <c r="N733" s="194" t="s">
        <v>54</v>
      </c>
      <c r="O733" s="62"/>
      <c r="P733" s="195">
        <f>O733*H733</f>
        <v>0</v>
      </c>
      <c r="Q733" s="195">
        <v>7.0200000000000002E-3</v>
      </c>
      <c r="R733" s="195">
        <f>Q733*H733</f>
        <v>2.1060000000000002E-2</v>
      </c>
      <c r="S733" s="195">
        <v>0</v>
      </c>
      <c r="T733" s="196">
        <f>S733*H733</f>
        <v>0</v>
      </c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R733" s="197" t="s">
        <v>216</v>
      </c>
      <c r="AT733" s="197" t="s">
        <v>211</v>
      </c>
      <c r="AU733" s="197" t="s">
        <v>98</v>
      </c>
      <c r="AY733" s="18" t="s">
        <v>209</v>
      </c>
      <c r="BE733" s="102">
        <f>IF(N733="základní",J733,0)</f>
        <v>0</v>
      </c>
      <c r="BF733" s="102">
        <f>IF(N733="snížená",J733,0)</f>
        <v>0</v>
      </c>
      <c r="BG733" s="102">
        <f>IF(N733="zákl. přenesená",J733,0)</f>
        <v>0</v>
      </c>
      <c r="BH733" s="102">
        <f>IF(N733="sníž. přenesená",J733,0)</f>
        <v>0</v>
      </c>
      <c r="BI733" s="102">
        <f>IF(N733="nulová",J733,0)</f>
        <v>0</v>
      </c>
      <c r="BJ733" s="18" t="s">
        <v>23</v>
      </c>
      <c r="BK733" s="102">
        <f>ROUND(I733*H733,2)</f>
        <v>0</v>
      </c>
      <c r="BL733" s="18" t="s">
        <v>216</v>
      </c>
      <c r="BM733" s="197" t="s">
        <v>1055</v>
      </c>
    </row>
    <row r="734" spans="1:65" s="2" customFormat="1" ht="16.5" customHeight="1">
      <c r="A734" s="36"/>
      <c r="B734" s="155"/>
      <c r="C734" s="230" t="s">
        <v>1056</v>
      </c>
      <c r="D734" s="230" t="s">
        <v>615</v>
      </c>
      <c r="E734" s="231" t="s">
        <v>1057</v>
      </c>
      <c r="F734" s="232" t="s">
        <v>1058</v>
      </c>
      <c r="G734" s="233" t="s">
        <v>214</v>
      </c>
      <c r="H734" s="234">
        <v>3</v>
      </c>
      <c r="I734" s="235"/>
      <c r="J734" s="236">
        <f>ROUND(I734*H734,2)</f>
        <v>0</v>
      </c>
      <c r="K734" s="232" t="s">
        <v>1</v>
      </c>
      <c r="L734" s="237"/>
      <c r="M734" s="238" t="s">
        <v>1</v>
      </c>
      <c r="N734" s="239" t="s">
        <v>54</v>
      </c>
      <c r="O734" s="62"/>
      <c r="P734" s="195">
        <f>O734*H734</f>
        <v>0</v>
      </c>
      <c r="Q734" s="195">
        <v>9.1999999999999998E-2</v>
      </c>
      <c r="R734" s="195">
        <f>Q734*H734</f>
        <v>0.27600000000000002</v>
      </c>
      <c r="S734" s="195">
        <v>0</v>
      </c>
      <c r="T734" s="196">
        <f>S734*H734</f>
        <v>0</v>
      </c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R734" s="197" t="s">
        <v>240</v>
      </c>
      <c r="AT734" s="197" t="s">
        <v>615</v>
      </c>
      <c r="AU734" s="197" t="s">
        <v>98</v>
      </c>
      <c r="AY734" s="18" t="s">
        <v>209</v>
      </c>
      <c r="BE734" s="102">
        <f>IF(N734="základní",J734,0)</f>
        <v>0</v>
      </c>
      <c r="BF734" s="102">
        <f>IF(N734="snížená",J734,0)</f>
        <v>0</v>
      </c>
      <c r="BG734" s="102">
        <f>IF(N734="zákl. přenesená",J734,0)</f>
        <v>0</v>
      </c>
      <c r="BH734" s="102">
        <f>IF(N734="sníž. přenesená",J734,0)</f>
        <v>0</v>
      </c>
      <c r="BI734" s="102">
        <f>IF(N734="nulová",J734,0)</f>
        <v>0</v>
      </c>
      <c r="BJ734" s="18" t="s">
        <v>23</v>
      </c>
      <c r="BK734" s="102">
        <f>ROUND(I734*H734,2)</f>
        <v>0</v>
      </c>
      <c r="BL734" s="18" t="s">
        <v>216</v>
      </c>
      <c r="BM734" s="197" t="s">
        <v>1059</v>
      </c>
    </row>
    <row r="735" spans="1:65" s="2" customFormat="1" ht="16.5" customHeight="1">
      <c r="A735" s="36"/>
      <c r="B735" s="155"/>
      <c r="C735" s="186" t="s">
        <v>1060</v>
      </c>
      <c r="D735" s="186" t="s">
        <v>211</v>
      </c>
      <c r="E735" s="187" t="s">
        <v>1061</v>
      </c>
      <c r="F735" s="188" t="s">
        <v>1062</v>
      </c>
      <c r="G735" s="189" t="s">
        <v>214</v>
      </c>
      <c r="H735" s="190">
        <v>23</v>
      </c>
      <c r="I735" s="191"/>
      <c r="J735" s="192">
        <f>ROUND(I735*H735,2)</f>
        <v>0</v>
      </c>
      <c r="K735" s="188" t="s">
        <v>1</v>
      </c>
      <c r="L735" s="37"/>
      <c r="M735" s="193" t="s">
        <v>1</v>
      </c>
      <c r="N735" s="194" t="s">
        <v>54</v>
      </c>
      <c r="O735" s="62"/>
      <c r="P735" s="195">
        <f>O735*H735</f>
        <v>0</v>
      </c>
      <c r="Q735" s="195">
        <v>1.4E-2</v>
      </c>
      <c r="R735" s="195">
        <f>Q735*H735</f>
        <v>0.32200000000000001</v>
      </c>
      <c r="S735" s="195">
        <v>0</v>
      </c>
      <c r="T735" s="196">
        <f>S735*H735</f>
        <v>0</v>
      </c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R735" s="197" t="s">
        <v>216</v>
      </c>
      <c r="AT735" s="197" t="s">
        <v>211</v>
      </c>
      <c r="AU735" s="197" t="s">
        <v>98</v>
      </c>
      <c r="AY735" s="18" t="s">
        <v>209</v>
      </c>
      <c r="BE735" s="102">
        <f>IF(N735="základní",J735,0)</f>
        <v>0</v>
      </c>
      <c r="BF735" s="102">
        <f>IF(N735="snížená",J735,0)</f>
        <v>0</v>
      </c>
      <c r="BG735" s="102">
        <f>IF(N735="zákl. přenesená",J735,0)</f>
        <v>0</v>
      </c>
      <c r="BH735" s="102">
        <f>IF(N735="sníž. přenesená",J735,0)</f>
        <v>0</v>
      </c>
      <c r="BI735" s="102">
        <f>IF(N735="nulová",J735,0)</f>
        <v>0</v>
      </c>
      <c r="BJ735" s="18" t="s">
        <v>23</v>
      </c>
      <c r="BK735" s="102">
        <f>ROUND(I735*H735,2)</f>
        <v>0</v>
      </c>
      <c r="BL735" s="18" t="s">
        <v>216</v>
      </c>
      <c r="BM735" s="197" t="s">
        <v>1063</v>
      </c>
    </row>
    <row r="736" spans="1:65" s="2" customFormat="1" ht="16.5" customHeight="1">
      <c r="A736" s="36"/>
      <c r="B736" s="155"/>
      <c r="C736" s="186" t="s">
        <v>1064</v>
      </c>
      <c r="D736" s="186" t="s">
        <v>211</v>
      </c>
      <c r="E736" s="187" t="s">
        <v>1065</v>
      </c>
      <c r="F736" s="188" t="s">
        <v>1066</v>
      </c>
      <c r="G736" s="189" t="s">
        <v>444</v>
      </c>
      <c r="H736" s="190">
        <v>6.7850000000000001</v>
      </c>
      <c r="I736" s="191"/>
      <c r="J736" s="192">
        <f>ROUND(I736*H736,2)</f>
        <v>0</v>
      </c>
      <c r="K736" s="188" t="s">
        <v>215</v>
      </c>
      <c r="L736" s="37"/>
      <c r="M736" s="193" t="s">
        <v>1</v>
      </c>
      <c r="N736" s="194" t="s">
        <v>54</v>
      </c>
      <c r="O736" s="62"/>
      <c r="P736" s="195">
        <f>O736*H736</f>
        <v>0</v>
      </c>
      <c r="Q736" s="195">
        <v>2.2563399999999998</v>
      </c>
      <c r="R736" s="195">
        <f>Q736*H736</f>
        <v>15.309266899999999</v>
      </c>
      <c r="S736" s="195">
        <v>0</v>
      </c>
      <c r="T736" s="196">
        <f>S736*H736</f>
        <v>0</v>
      </c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R736" s="197" t="s">
        <v>216</v>
      </c>
      <c r="AT736" s="197" t="s">
        <v>211</v>
      </c>
      <c r="AU736" s="197" t="s">
        <v>98</v>
      </c>
      <c r="AY736" s="18" t="s">
        <v>209</v>
      </c>
      <c r="BE736" s="102">
        <f>IF(N736="základní",J736,0)</f>
        <v>0</v>
      </c>
      <c r="BF736" s="102">
        <f>IF(N736="snížená",J736,0)</f>
        <v>0</v>
      </c>
      <c r="BG736" s="102">
        <f>IF(N736="zákl. přenesená",J736,0)</f>
        <v>0</v>
      </c>
      <c r="BH736" s="102">
        <f>IF(N736="sníž. přenesená",J736,0)</f>
        <v>0</v>
      </c>
      <c r="BI736" s="102">
        <f>IF(N736="nulová",J736,0)</f>
        <v>0</v>
      </c>
      <c r="BJ736" s="18" t="s">
        <v>23</v>
      </c>
      <c r="BK736" s="102">
        <f>ROUND(I736*H736,2)</f>
        <v>0</v>
      </c>
      <c r="BL736" s="18" t="s">
        <v>216</v>
      </c>
      <c r="BM736" s="197" t="s">
        <v>1067</v>
      </c>
    </row>
    <row r="737" spans="1:65" s="13" customFormat="1" ht="11.25">
      <c r="B737" s="198"/>
      <c r="D737" s="199" t="s">
        <v>252</v>
      </c>
      <c r="E737" s="200" t="s">
        <v>1</v>
      </c>
      <c r="F737" s="201" t="s">
        <v>1068</v>
      </c>
      <c r="H737" s="202">
        <v>6.7850000000000001</v>
      </c>
      <c r="I737" s="203"/>
      <c r="L737" s="198"/>
      <c r="M737" s="204"/>
      <c r="N737" s="205"/>
      <c r="O737" s="205"/>
      <c r="P737" s="205"/>
      <c r="Q737" s="205"/>
      <c r="R737" s="205"/>
      <c r="S737" s="205"/>
      <c r="T737" s="206"/>
      <c r="AT737" s="200" t="s">
        <v>252</v>
      </c>
      <c r="AU737" s="200" t="s">
        <v>98</v>
      </c>
      <c r="AV737" s="13" t="s">
        <v>98</v>
      </c>
      <c r="AW737" s="13" t="s">
        <v>42</v>
      </c>
      <c r="AX737" s="13" t="s">
        <v>23</v>
      </c>
      <c r="AY737" s="200" t="s">
        <v>209</v>
      </c>
    </row>
    <row r="738" spans="1:65" s="2" customFormat="1" ht="16.5" customHeight="1">
      <c r="A738" s="36"/>
      <c r="B738" s="155"/>
      <c r="C738" s="186" t="s">
        <v>1069</v>
      </c>
      <c r="D738" s="186" t="s">
        <v>211</v>
      </c>
      <c r="E738" s="187" t="s">
        <v>1070</v>
      </c>
      <c r="F738" s="188" t="s">
        <v>1071</v>
      </c>
      <c r="G738" s="189" t="s">
        <v>214</v>
      </c>
      <c r="H738" s="190">
        <v>3</v>
      </c>
      <c r="I738" s="191"/>
      <c r="J738" s="192">
        <f>ROUND(I738*H738,2)</f>
        <v>0</v>
      </c>
      <c r="K738" s="188" t="s">
        <v>215</v>
      </c>
      <c r="L738" s="37"/>
      <c r="M738" s="193" t="s">
        <v>1</v>
      </c>
      <c r="N738" s="194" t="s">
        <v>54</v>
      </c>
      <c r="O738" s="62"/>
      <c r="P738" s="195">
        <f>O738*H738</f>
        <v>0</v>
      </c>
      <c r="Q738" s="195">
        <v>0</v>
      </c>
      <c r="R738" s="195">
        <f>Q738*H738</f>
        <v>0</v>
      </c>
      <c r="S738" s="195">
        <v>0.15</v>
      </c>
      <c r="T738" s="196">
        <f>S738*H738</f>
        <v>0.44999999999999996</v>
      </c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R738" s="197" t="s">
        <v>216</v>
      </c>
      <c r="AT738" s="197" t="s">
        <v>211</v>
      </c>
      <c r="AU738" s="197" t="s">
        <v>98</v>
      </c>
      <c r="AY738" s="18" t="s">
        <v>209</v>
      </c>
      <c r="BE738" s="102">
        <f>IF(N738="základní",J738,0)</f>
        <v>0</v>
      </c>
      <c r="BF738" s="102">
        <f>IF(N738="snížená",J738,0)</f>
        <v>0</v>
      </c>
      <c r="BG738" s="102">
        <f>IF(N738="zákl. přenesená",J738,0)</f>
        <v>0</v>
      </c>
      <c r="BH738" s="102">
        <f>IF(N738="sníž. přenesená",J738,0)</f>
        <v>0</v>
      </c>
      <c r="BI738" s="102">
        <f>IF(N738="nulová",J738,0)</f>
        <v>0</v>
      </c>
      <c r="BJ738" s="18" t="s">
        <v>23</v>
      </c>
      <c r="BK738" s="102">
        <f>ROUND(I738*H738,2)</f>
        <v>0</v>
      </c>
      <c r="BL738" s="18" t="s">
        <v>216</v>
      </c>
      <c r="BM738" s="197" t="s">
        <v>1072</v>
      </c>
    </row>
    <row r="739" spans="1:65" s="13" customFormat="1" ht="11.25">
      <c r="B739" s="198"/>
      <c r="D739" s="199" t="s">
        <v>252</v>
      </c>
      <c r="E739" s="200" t="s">
        <v>1</v>
      </c>
      <c r="F739" s="201" t="s">
        <v>1073</v>
      </c>
      <c r="H739" s="202">
        <v>3</v>
      </c>
      <c r="I739" s="203"/>
      <c r="L739" s="198"/>
      <c r="M739" s="204"/>
      <c r="N739" s="205"/>
      <c r="O739" s="205"/>
      <c r="P739" s="205"/>
      <c r="Q739" s="205"/>
      <c r="R739" s="205"/>
      <c r="S739" s="205"/>
      <c r="T739" s="206"/>
      <c r="AT739" s="200" t="s">
        <v>252</v>
      </c>
      <c r="AU739" s="200" t="s">
        <v>98</v>
      </c>
      <c r="AV739" s="13" t="s">
        <v>98</v>
      </c>
      <c r="AW739" s="13" t="s">
        <v>42</v>
      </c>
      <c r="AX739" s="13" t="s">
        <v>23</v>
      </c>
      <c r="AY739" s="200" t="s">
        <v>209</v>
      </c>
    </row>
    <row r="740" spans="1:65" s="2" customFormat="1" ht="16.5" customHeight="1">
      <c r="A740" s="36"/>
      <c r="B740" s="155"/>
      <c r="C740" s="186" t="s">
        <v>1074</v>
      </c>
      <c r="D740" s="186" t="s">
        <v>211</v>
      </c>
      <c r="E740" s="187" t="s">
        <v>708</v>
      </c>
      <c r="F740" s="188" t="s">
        <v>709</v>
      </c>
      <c r="G740" s="189" t="s">
        <v>316</v>
      </c>
      <c r="H740" s="190">
        <v>0.45</v>
      </c>
      <c r="I740" s="191"/>
      <c r="J740" s="192">
        <f>ROUND(I740*H740,2)</f>
        <v>0</v>
      </c>
      <c r="K740" s="188" t="s">
        <v>215</v>
      </c>
      <c r="L740" s="37"/>
      <c r="M740" s="193" t="s">
        <v>1</v>
      </c>
      <c r="N740" s="194" t="s">
        <v>54</v>
      </c>
      <c r="O740" s="62"/>
      <c r="P740" s="195">
        <f>O740*H740</f>
        <v>0</v>
      </c>
      <c r="Q740" s="195">
        <v>0</v>
      </c>
      <c r="R740" s="195">
        <f>Q740*H740</f>
        <v>0</v>
      </c>
      <c r="S740" s="195">
        <v>0</v>
      </c>
      <c r="T740" s="196">
        <f>S740*H740</f>
        <v>0</v>
      </c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R740" s="197" t="s">
        <v>216</v>
      </c>
      <c r="AT740" s="197" t="s">
        <v>211</v>
      </c>
      <c r="AU740" s="197" t="s">
        <v>98</v>
      </c>
      <c r="AY740" s="18" t="s">
        <v>209</v>
      </c>
      <c r="BE740" s="102">
        <f>IF(N740="základní",J740,0)</f>
        <v>0</v>
      </c>
      <c r="BF740" s="102">
        <f>IF(N740="snížená",J740,0)</f>
        <v>0</v>
      </c>
      <c r="BG740" s="102">
        <f>IF(N740="zákl. přenesená",J740,0)</f>
        <v>0</v>
      </c>
      <c r="BH740" s="102">
        <f>IF(N740="sníž. přenesená",J740,0)</f>
        <v>0</v>
      </c>
      <c r="BI740" s="102">
        <f>IF(N740="nulová",J740,0)</f>
        <v>0</v>
      </c>
      <c r="BJ740" s="18" t="s">
        <v>23</v>
      </c>
      <c r="BK740" s="102">
        <f>ROUND(I740*H740,2)</f>
        <v>0</v>
      </c>
      <c r="BL740" s="18" t="s">
        <v>216</v>
      </c>
      <c r="BM740" s="197" t="s">
        <v>1075</v>
      </c>
    </row>
    <row r="741" spans="1:65" s="2" customFormat="1" ht="16.5" customHeight="1">
      <c r="A741" s="36"/>
      <c r="B741" s="155"/>
      <c r="C741" s="186" t="s">
        <v>1076</v>
      </c>
      <c r="D741" s="186" t="s">
        <v>211</v>
      </c>
      <c r="E741" s="187" t="s">
        <v>1077</v>
      </c>
      <c r="F741" s="188" t="s">
        <v>1078</v>
      </c>
      <c r="G741" s="189" t="s">
        <v>316</v>
      </c>
      <c r="H741" s="190">
        <v>7.2</v>
      </c>
      <c r="I741" s="191"/>
      <c r="J741" s="192">
        <f>ROUND(I741*H741,2)</f>
        <v>0</v>
      </c>
      <c r="K741" s="188" t="s">
        <v>1</v>
      </c>
      <c r="L741" s="37"/>
      <c r="M741" s="193" t="s">
        <v>1</v>
      </c>
      <c r="N741" s="194" t="s">
        <v>54</v>
      </c>
      <c r="O741" s="62"/>
      <c r="P741" s="195">
        <f>O741*H741</f>
        <v>0</v>
      </c>
      <c r="Q741" s="195">
        <v>0</v>
      </c>
      <c r="R741" s="195">
        <f>Q741*H741</f>
        <v>0</v>
      </c>
      <c r="S741" s="195">
        <v>0</v>
      </c>
      <c r="T741" s="196">
        <f>S741*H741</f>
        <v>0</v>
      </c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R741" s="197" t="s">
        <v>216</v>
      </c>
      <c r="AT741" s="197" t="s">
        <v>211</v>
      </c>
      <c r="AU741" s="197" t="s">
        <v>98</v>
      </c>
      <c r="AY741" s="18" t="s">
        <v>209</v>
      </c>
      <c r="BE741" s="102">
        <f>IF(N741="základní",J741,0)</f>
        <v>0</v>
      </c>
      <c r="BF741" s="102">
        <f>IF(N741="snížená",J741,0)</f>
        <v>0</v>
      </c>
      <c r="BG741" s="102">
        <f>IF(N741="zákl. přenesená",J741,0)</f>
        <v>0</v>
      </c>
      <c r="BH741" s="102">
        <f>IF(N741="sníž. přenesená",J741,0)</f>
        <v>0</v>
      </c>
      <c r="BI741" s="102">
        <f>IF(N741="nulová",J741,0)</f>
        <v>0</v>
      </c>
      <c r="BJ741" s="18" t="s">
        <v>23</v>
      </c>
      <c r="BK741" s="102">
        <f>ROUND(I741*H741,2)</f>
        <v>0</v>
      </c>
      <c r="BL741" s="18" t="s">
        <v>216</v>
      </c>
      <c r="BM741" s="197" t="s">
        <v>1079</v>
      </c>
    </row>
    <row r="742" spans="1:65" s="13" customFormat="1" ht="11.25">
      <c r="B742" s="198"/>
      <c r="D742" s="199" t="s">
        <v>252</v>
      </c>
      <c r="F742" s="201" t="s">
        <v>1080</v>
      </c>
      <c r="H742" s="202">
        <v>7.2</v>
      </c>
      <c r="I742" s="203"/>
      <c r="L742" s="198"/>
      <c r="M742" s="204"/>
      <c r="N742" s="205"/>
      <c r="O742" s="205"/>
      <c r="P742" s="205"/>
      <c r="Q742" s="205"/>
      <c r="R742" s="205"/>
      <c r="S742" s="205"/>
      <c r="T742" s="206"/>
      <c r="AT742" s="200" t="s">
        <v>252</v>
      </c>
      <c r="AU742" s="200" t="s">
        <v>98</v>
      </c>
      <c r="AV742" s="13" t="s">
        <v>98</v>
      </c>
      <c r="AW742" s="13" t="s">
        <v>3</v>
      </c>
      <c r="AX742" s="13" t="s">
        <v>23</v>
      </c>
      <c r="AY742" s="200" t="s">
        <v>209</v>
      </c>
    </row>
    <row r="743" spans="1:65" s="12" customFormat="1" ht="22.9" customHeight="1">
      <c r="B743" s="173"/>
      <c r="D743" s="174" t="s">
        <v>87</v>
      </c>
      <c r="E743" s="184" t="s">
        <v>244</v>
      </c>
      <c r="F743" s="184" t="s">
        <v>1081</v>
      </c>
      <c r="I743" s="176"/>
      <c r="J743" s="185">
        <f>BK743</f>
        <v>0</v>
      </c>
      <c r="L743" s="173"/>
      <c r="M743" s="178"/>
      <c r="N743" s="179"/>
      <c r="O743" s="179"/>
      <c r="P743" s="180">
        <f>SUM(P744:P750)</f>
        <v>0</v>
      </c>
      <c r="Q743" s="179"/>
      <c r="R743" s="180">
        <f>SUM(R744:R750)</f>
        <v>1.0751853000000002</v>
      </c>
      <c r="S743" s="179"/>
      <c r="T743" s="181">
        <f>SUM(T744:T750)</f>
        <v>0</v>
      </c>
      <c r="AR743" s="174" t="s">
        <v>23</v>
      </c>
      <c r="AT743" s="182" t="s">
        <v>87</v>
      </c>
      <c r="AU743" s="182" t="s">
        <v>23</v>
      </c>
      <c r="AY743" s="174" t="s">
        <v>209</v>
      </c>
      <c r="BK743" s="183">
        <f>SUM(BK744:BK750)</f>
        <v>0</v>
      </c>
    </row>
    <row r="744" spans="1:65" s="2" customFormat="1" ht="16.5" customHeight="1">
      <c r="A744" s="36"/>
      <c r="B744" s="155"/>
      <c r="C744" s="186" t="s">
        <v>1082</v>
      </c>
      <c r="D744" s="186" t="s">
        <v>211</v>
      </c>
      <c r="E744" s="187" t="s">
        <v>1083</v>
      </c>
      <c r="F744" s="188" t="s">
        <v>1084</v>
      </c>
      <c r="G744" s="189" t="s">
        <v>262</v>
      </c>
      <c r="H744" s="190">
        <v>14.8</v>
      </c>
      <c r="I744" s="191"/>
      <c r="J744" s="192">
        <f>ROUND(I744*H744,2)</f>
        <v>0</v>
      </c>
      <c r="K744" s="188" t="s">
        <v>1</v>
      </c>
      <c r="L744" s="37"/>
      <c r="M744" s="193" t="s">
        <v>1</v>
      </c>
      <c r="N744" s="194" t="s">
        <v>54</v>
      </c>
      <c r="O744" s="62"/>
      <c r="P744" s="195">
        <f>O744*H744</f>
        <v>0</v>
      </c>
      <c r="Q744" s="195">
        <v>7.1900000000000006E-2</v>
      </c>
      <c r="R744" s="195">
        <f>Q744*H744</f>
        <v>1.0641200000000002</v>
      </c>
      <c r="S744" s="195">
        <v>0</v>
      </c>
      <c r="T744" s="196">
        <f>S744*H744</f>
        <v>0</v>
      </c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R744" s="197" t="s">
        <v>216</v>
      </c>
      <c r="AT744" s="197" t="s">
        <v>211</v>
      </c>
      <c r="AU744" s="197" t="s">
        <v>98</v>
      </c>
      <c r="AY744" s="18" t="s">
        <v>209</v>
      </c>
      <c r="BE744" s="102">
        <f>IF(N744="základní",J744,0)</f>
        <v>0</v>
      </c>
      <c r="BF744" s="102">
        <f>IF(N744="snížená",J744,0)</f>
        <v>0</v>
      </c>
      <c r="BG744" s="102">
        <f>IF(N744="zákl. přenesená",J744,0)</f>
        <v>0</v>
      </c>
      <c r="BH744" s="102">
        <f>IF(N744="sníž. přenesená",J744,0)</f>
        <v>0</v>
      </c>
      <c r="BI744" s="102">
        <f>IF(N744="nulová",J744,0)</f>
        <v>0</v>
      </c>
      <c r="BJ744" s="18" t="s">
        <v>23</v>
      </c>
      <c r="BK744" s="102">
        <f>ROUND(I744*H744,2)</f>
        <v>0</v>
      </c>
      <c r="BL744" s="18" t="s">
        <v>216</v>
      </c>
      <c r="BM744" s="197" t="s">
        <v>1085</v>
      </c>
    </row>
    <row r="745" spans="1:65" s="13" customFormat="1" ht="11.25">
      <c r="B745" s="198"/>
      <c r="D745" s="199" t="s">
        <v>252</v>
      </c>
      <c r="E745" s="200" t="s">
        <v>1</v>
      </c>
      <c r="F745" s="201" t="s">
        <v>1086</v>
      </c>
      <c r="H745" s="202">
        <v>14.8</v>
      </c>
      <c r="I745" s="203"/>
      <c r="L745" s="198"/>
      <c r="M745" s="204"/>
      <c r="N745" s="205"/>
      <c r="O745" s="205"/>
      <c r="P745" s="205"/>
      <c r="Q745" s="205"/>
      <c r="R745" s="205"/>
      <c r="S745" s="205"/>
      <c r="T745" s="206"/>
      <c r="AT745" s="200" t="s">
        <v>252</v>
      </c>
      <c r="AU745" s="200" t="s">
        <v>98</v>
      </c>
      <c r="AV745" s="13" t="s">
        <v>98</v>
      </c>
      <c r="AW745" s="13" t="s">
        <v>42</v>
      </c>
      <c r="AX745" s="13" t="s">
        <v>23</v>
      </c>
      <c r="AY745" s="200" t="s">
        <v>209</v>
      </c>
    </row>
    <row r="746" spans="1:65" s="2" customFormat="1" ht="16.5" customHeight="1">
      <c r="A746" s="36"/>
      <c r="B746" s="155"/>
      <c r="C746" s="186" t="s">
        <v>1087</v>
      </c>
      <c r="D746" s="186" t="s">
        <v>211</v>
      </c>
      <c r="E746" s="187" t="s">
        <v>1088</v>
      </c>
      <c r="F746" s="188" t="s">
        <v>1089</v>
      </c>
      <c r="G746" s="189" t="s">
        <v>262</v>
      </c>
      <c r="H746" s="190">
        <v>32.545000000000002</v>
      </c>
      <c r="I746" s="191"/>
      <c r="J746" s="192">
        <f>ROUND(I746*H746,2)</f>
        <v>0</v>
      </c>
      <c r="K746" s="188" t="s">
        <v>215</v>
      </c>
      <c r="L746" s="37"/>
      <c r="M746" s="193" t="s">
        <v>1</v>
      </c>
      <c r="N746" s="194" t="s">
        <v>54</v>
      </c>
      <c r="O746" s="62"/>
      <c r="P746" s="195">
        <f>O746*H746</f>
        <v>0</v>
      </c>
      <c r="Q746" s="195">
        <v>3.4000000000000002E-4</v>
      </c>
      <c r="R746" s="195">
        <f>Q746*H746</f>
        <v>1.1065300000000002E-2</v>
      </c>
      <c r="S746" s="195">
        <v>0</v>
      </c>
      <c r="T746" s="196">
        <f>S746*H746</f>
        <v>0</v>
      </c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R746" s="197" t="s">
        <v>216</v>
      </c>
      <c r="AT746" s="197" t="s">
        <v>211</v>
      </c>
      <c r="AU746" s="197" t="s">
        <v>98</v>
      </c>
      <c r="AY746" s="18" t="s">
        <v>209</v>
      </c>
      <c r="BE746" s="102">
        <f>IF(N746="základní",J746,0)</f>
        <v>0</v>
      </c>
      <c r="BF746" s="102">
        <f>IF(N746="snížená",J746,0)</f>
        <v>0</v>
      </c>
      <c r="BG746" s="102">
        <f>IF(N746="zákl. přenesená",J746,0)</f>
        <v>0</v>
      </c>
      <c r="BH746" s="102">
        <f>IF(N746="sníž. přenesená",J746,0)</f>
        <v>0</v>
      </c>
      <c r="BI746" s="102">
        <f>IF(N746="nulová",J746,0)</f>
        <v>0</v>
      </c>
      <c r="BJ746" s="18" t="s">
        <v>23</v>
      </c>
      <c r="BK746" s="102">
        <f>ROUND(I746*H746,2)</f>
        <v>0</v>
      </c>
      <c r="BL746" s="18" t="s">
        <v>216</v>
      </c>
      <c r="BM746" s="197" t="s">
        <v>1090</v>
      </c>
    </row>
    <row r="747" spans="1:65" s="16" customFormat="1" ht="11.25">
      <c r="B747" s="223"/>
      <c r="D747" s="199" t="s">
        <v>252</v>
      </c>
      <c r="E747" s="224" t="s">
        <v>1</v>
      </c>
      <c r="F747" s="225" t="s">
        <v>1091</v>
      </c>
      <c r="H747" s="224" t="s">
        <v>1</v>
      </c>
      <c r="I747" s="226"/>
      <c r="L747" s="223"/>
      <c r="M747" s="227"/>
      <c r="N747" s="228"/>
      <c r="O747" s="228"/>
      <c r="P747" s="228"/>
      <c r="Q747" s="228"/>
      <c r="R747" s="228"/>
      <c r="S747" s="228"/>
      <c r="T747" s="229"/>
      <c r="AT747" s="224" t="s">
        <v>252</v>
      </c>
      <c r="AU747" s="224" t="s">
        <v>98</v>
      </c>
      <c r="AV747" s="16" t="s">
        <v>23</v>
      </c>
      <c r="AW747" s="16" t="s">
        <v>42</v>
      </c>
      <c r="AX747" s="16" t="s">
        <v>88</v>
      </c>
      <c r="AY747" s="224" t="s">
        <v>209</v>
      </c>
    </row>
    <row r="748" spans="1:65" s="13" customFormat="1" ht="11.25">
      <c r="B748" s="198"/>
      <c r="D748" s="199" t="s">
        <v>252</v>
      </c>
      <c r="E748" s="200" t="s">
        <v>1</v>
      </c>
      <c r="F748" s="201" t="s">
        <v>156</v>
      </c>
      <c r="H748" s="202">
        <v>32.545000000000002</v>
      </c>
      <c r="I748" s="203"/>
      <c r="L748" s="198"/>
      <c r="M748" s="204"/>
      <c r="N748" s="205"/>
      <c r="O748" s="205"/>
      <c r="P748" s="205"/>
      <c r="Q748" s="205"/>
      <c r="R748" s="205"/>
      <c r="S748" s="205"/>
      <c r="T748" s="206"/>
      <c r="AT748" s="200" t="s">
        <v>252</v>
      </c>
      <c r="AU748" s="200" t="s">
        <v>98</v>
      </c>
      <c r="AV748" s="13" t="s">
        <v>98</v>
      </c>
      <c r="AW748" s="13" t="s">
        <v>42</v>
      </c>
      <c r="AX748" s="13" t="s">
        <v>23</v>
      </c>
      <c r="AY748" s="200" t="s">
        <v>209</v>
      </c>
    </row>
    <row r="749" spans="1:65" s="2" customFormat="1" ht="16.5" customHeight="1">
      <c r="A749" s="36"/>
      <c r="B749" s="155"/>
      <c r="C749" s="186" t="s">
        <v>1092</v>
      </c>
      <c r="D749" s="186" t="s">
        <v>211</v>
      </c>
      <c r="E749" s="187" t="s">
        <v>366</v>
      </c>
      <c r="F749" s="188" t="s">
        <v>367</v>
      </c>
      <c r="G749" s="189" t="s">
        <v>262</v>
      </c>
      <c r="H749" s="190">
        <v>32.545000000000002</v>
      </c>
      <c r="I749" s="191"/>
      <c r="J749" s="192">
        <f>ROUND(I749*H749,2)</f>
        <v>0</v>
      </c>
      <c r="K749" s="188" t="s">
        <v>215</v>
      </c>
      <c r="L749" s="37"/>
      <c r="M749" s="193" t="s">
        <v>1</v>
      </c>
      <c r="N749" s="194" t="s">
        <v>54</v>
      </c>
      <c r="O749" s="62"/>
      <c r="P749" s="195">
        <f>O749*H749</f>
        <v>0</v>
      </c>
      <c r="Q749" s="195">
        <v>0</v>
      </c>
      <c r="R749" s="195">
        <f>Q749*H749</f>
        <v>0</v>
      </c>
      <c r="S749" s="195">
        <v>0</v>
      </c>
      <c r="T749" s="196">
        <f>S749*H749</f>
        <v>0</v>
      </c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R749" s="197" t="s">
        <v>216</v>
      </c>
      <c r="AT749" s="197" t="s">
        <v>211</v>
      </c>
      <c r="AU749" s="197" t="s">
        <v>98</v>
      </c>
      <c r="AY749" s="18" t="s">
        <v>209</v>
      </c>
      <c r="BE749" s="102">
        <f>IF(N749="základní",J749,0)</f>
        <v>0</v>
      </c>
      <c r="BF749" s="102">
        <f>IF(N749="snížená",J749,0)</f>
        <v>0</v>
      </c>
      <c r="BG749" s="102">
        <f>IF(N749="zákl. přenesená",J749,0)</f>
        <v>0</v>
      </c>
      <c r="BH749" s="102">
        <f>IF(N749="sníž. přenesená",J749,0)</f>
        <v>0</v>
      </c>
      <c r="BI749" s="102">
        <f>IF(N749="nulová",J749,0)</f>
        <v>0</v>
      </c>
      <c r="BJ749" s="18" t="s">
        <v>23</v>
      </c>
      <c r="BK749" s="102">
        <f>ROUND(I749*H749,2)</f>
        <v>0</v>
      </c>
      <c r="BL749" s="18" t="s">
        <v>216</v>
      </c>
      <c r="BM749" s="197" t="s">
        <v>1093</v>
      </c>
    </row>
    <row r="750" spans="1:65" s="13" customFormat="1" ht="11.25">
      <c r="B750" s="198"/>
      <c r="D750" s="199" t="s">
        <v>252</v>
      </c>
      <c r="E750" s="200" t="s">
        <v>1</v>
      </c>
      <c r="F750" s="201" t="s">
        <v>156</v>
      </c>
      <c r="H750" s="202">
        <v>32.545000000000002</v>
      </c>
      <c r="I750" s="203"/>
      <c r="L750" s="198"/>
      <c r="M750" s="204"/>
      <c r="N750" s="205"/>
      <c r="O750" s="205"/>
      <c r="P750" s="205"/>
      <c r="Q750" s="205"/>
      <c r="R750" s="205"/>
      <c r="S750" s="205"/>
      <c r="T750" s="206"/>
      <c r="AT750" s="200" t="s">
        <v>252</v>
      </c>
      <c r="AU750" s="200" t="s">
        <v>98</v>
      </c>
      <c r="AV750" s="13" t="s">
        <v>98</v>
      </c>
      <c r="AW750" s="13" t="s">
        <v>42</v>
      </c>
      <c r="AX750" s="13" t="s">
        <v>23</v>
      </c>
      <c r="AY750" s="200" t="s">
        <v>209</v>
      </c>
    </row>
    <row r="751" spans="1:65" s="12" customFormat="1" ht="22.9" customHeight="1">
      <c r="B751" s="173"/>
      <c r="D751" s="174" t="s">
        <v>87</v>
      </c>
      <c r="E751" s="184" t="s">
        <v>1094</v>
      </c>
      <c r="F751" s="184" t="s">
        <v>1095</v>
      </c>
      <c r="I751" s="176"/>
      <c r="J751" s="185">
        <f>BK751</f>
        <v>0</v>
      </c>
      <c r="L751" s="173"/>
      <c r="M751" s="178"/>
      <c r="N751" s="179"/>
      <c r="O751" s="179"/>
      <c r="P751" s="180">
        <f>P752</f>
        <v>0</v>
      </c>
      <c r="Q751" s="179"/>
      <c r="R751" s="180">
        <f>R752</f>
        <v>0</v>
      </c>
      <c r="S751" s="179"/>
      <c r="T751" s="181">
        <f>T752</f>
        <v>0</v>
      </c>
      <c r="AR751" s="174" t="s">
        <v>23</v>
      </c>
      <c r="AT751" s="182" t="s">
        <v>87</v>
      </c>
      <c r="AU751" s="182" t="s">
        <v>23</v>
      </c>
      <c r="AY751" s="174" t="s">
        <v>209</v>
      </c>
      <c r="BK751" s="183">
        <f>BK752</f>
        <v>0</v>
      </c>
    </row>
    <row r="752" spans="1:65" s="2" customFormat="1" ht="16.5" customHeight="1">
      <c r="A752" s="36"/>
      <c r="B752" s="155"/>
      <c r="C752" s="186" t="s">
        <v>1096</v>
      </c>
      <c r="D752" s="186" t="s">
        <v>211</v>
      </c>
      <c r="E752" s="187" t="s">
        <v>1097</v>
      </c>
      <c r="F752" s="188" t="s">
        <v>1098</v>
      </c>
      <c r="G752" s="189" t="s">
        <v>316</v>
      </c>
      <c r="H752" s="190">
        <v>227.08099999999999</v>
      </c>
      <c r="I752" s="191"/>
      <c r="J752" s="192">
        <f>ROUND(I752*H752,2)</f>
        <v>0</v>
      </c>
      <c r="K752" s="188" t="s">
        <v>215</v>
      </c>
      <c r="L752" s="37"/>
      <c r="M752" s="193" t="s">
        <v>1</v>
      </c>
      <c r="N752" s="194" t="s">
        <v>54</v>
      </c>
      <c r="O752" s="62"/>
      <c r="P752" s="195">
        <f>O752*H752</f>
        <v>0</v>
      </c>
      <c r="Q752" s="195">
        <v>0</v>
      </c>
      <c r="R752" s="195">
        <f>Q752*H752</f>
        <v>0</v>
      </c>
      <c r="S752" s="195">
        <v>0</v>
      </c>
      <c r="T752" s="196">
        <f>S752*H752</f>
        <v>0</v>
      </c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R752" s="197" t="s">
        <v>216</v>
      </c>
      <c r="AT752" s="197" t="s">
        <v>211</v>
      </c>
      <c r="AU752" s="197" t="s">
        <v>98</v>
      </c>
      <c r="AY752" s="18" t="s">
        <v>209</v>
      </c>
      <c r="BE752" s="102">
        <f>IF(N752="základní",J752,0)</f>
        <v>0</v>
      </c>
      <c r="BF752" s="102">
        <f>IF(N752="snížená",J752,0)</f>
        <v>0</v>
      </c>
      <c r="BG752" s="102">
        <f>IF(N752="zákl. přenesená",J752,0)</f>
        <v>0</v>
      </c>
      <c r="BH752" s="102">
        <f>IF(N752="sníž. přenesená",J752,0)</f>
        <v>0</v>
      </c>
      <c r="BI752" s="102">
        <f>IF(N752="nulová",J752,0)</f>
        <v>0</v>
      </c>
      <c r="BJ752" s="18" t="s">
        <v>23</v>
      </c>
      <c r="BK752" s="102">
        <f>ROUND(I752*H752,2)</f>
        <v>0</v>
      </c>
      <c r="BL752" s="18" t="s">
        <v>216</v>
      </c>
      <c r="BM752" s="197" t="s">
        <v>1099</v>
      </c>
    </row>
    <row r="753" spans="1:65" s="12" customFormat="1" ht="25.9" customHeight="1">
      <c r="B753" s="173"/>
      <c r="D753" s="174" t="s">
        <v>87</v>
      </c>
      <c r="E753" s="175" t="s">
        <v>1100</v>
      </c>
      <c r="F753" s="175" t="s">
        <v>1101</v>
      </c>
      <c r="I753" s="176"/>
      <c r="J753" s="177">
        <f>BK753</f>
        <v>0</v>
      </c>
      <c r="L753" s="173"/>
      <c r="M753" s="178"/>
      <c r="N753" s="179"/>
      <c r="O753" s="179"/>
      <c r="P753" s="180">
        <f>P754</f>
        <v>0</v>
      </c>
      <c r="Q753" s="179"/>
      <c r="R753" s="180">
        <f>R754</f>
        <v>0.1038229</v>
      </c>
      <c r="S753" s="179"/>
      <c r="T753" s="181">
        <f>T754</f>
        <v>0</v>
      </c>
      <c r="AR753" s="174" t="s">
        <v>98</v>
      </c>
      <c r="AT753" s="182" t="s">
        <v>87</v>
      </c>
      <c r="AU753" s="182" t="s">
        <v>88</v>
      </c>
      <c r="AY753" s="174" t="s">
        <v>209</v>
      </c>
      <c r="BK753" s="183">
        <f>BK754</f>
        <v>0</v>
      </c>
    </row>
    <row r="754" spans="1:65" s="12" customFormat="1" ht="22.9" customHeight="1">
      <c r="B754" s="173"/>
      <c r="D754" s="174" t="s">
        <v>87</v>
      </c>
      <c r="E754" s="184" t="s">
        <v>1102</v>
      </c>
      <c r="F754" s="184" t="s">
        <v>1103</v>
      </c>
      <c r="I754" s="176"/>
      <c r="J754" s="185">
        <f>BK754</f>
        <v>0</v>
      </c>
      <c r="L754" s="173"/>
      <c r="M754" s="178"/>
      <c r="N754" s="179"/>
      <c r="O754" s="179"/>
      <c r="P754" s="180">
        <f>SUM(P755:P774)</f>
        <v>0</v>
      </c>
      <c r="Q754" s="179"/>
      <c r="R754" s="180">
        <f>SUM(R755:R774)</f>
        <v>0.1038229</v>
      </c>
      <c r="S754" s="179"/>
      <c r="T754" s="181">
        <f>SUM(T755:T774)</f>
        <v>0</v>
      </c>
      <c r="AR754" s="174" t="s">
        <v>98</v>
      </c>
      <c r="AT754" s="182" t="s">
        <v>87</v>
      </c>
      <c r="AU754" s="182" t="s">
        <v>23</v>
      </c>
      <c r="AY754" s="174" t="s">
        <v>209</v>
      </c>
      <c r="BK754" s="183">
        <f>SUM(BK755:BK774)</f>
        <v>0</v>
      </c>
    </row>
    <row r="755" spans="1:65" s="2" customFormat="1" ht="16.5" customHeight="1">
      <c r="A755" s="36"/>
      <c r="B755" s="155"/>
      <c r="C755" s="186" t="s">
        <v>1104</v>
      </c>
      <c r="D755" s="186" t="s">
        <v>211</v>
      </c>
      <c r="E755" s="187" t="s">
        <v>1105</v>
      </c>
      <c r="F755" s="188" t="s">
        <v>1106</v>
      </c>
      <c r="G755" s="189" t="s">
        <v>250</v>
      </c>
      <c r="H755" s="190">
        <v>17.725999999999999</v>
      </c>
      <c r="I755" s="191"/>
      <c r="J755" s="192">
        <f>ROUND(I755*H755,2)</f>
        <v>0</v>
      </c>
      <c r="K755" s="188" t="s">
        <v>215</v>
      </c>
      <c r="L755" s="37"/>
      <c r="M755" s="193" t="s">
        <v>1</v>
      </c>
      <c r="N755" s="194" t="s">
        <v>54</v>
      </c>
      <c r="O755" s="62"/>
      <c r="P755" s="195">
        <f>O755*H755</f>
        <v>0</v>
      </c>
      <c r="Q755" s="195">
        <v>0</v>
      </c>
      <c r="R755" s="195">
        <f>Q755*H755</f>
        <v>0</v>
      </c>
      <c r="S755" s="195">
        <v>0</v>
      </c>
      <c r="T755" s="196">
        <f>S755*H755</f>
        <v>0</v>
      </c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R755" s="197" t="s">
        <v>284</v>
      </c>
      <c r="AT755" s="197" t="s">
        <v>211</v>
      </c>
      <c r="AU755" s="197" t="s">
        <v>98</v>
      </c>
      <c r="AY755" s="18" t="s">
        <v>209</v>
      </c>
      <c r="BE755" s="102">
        <f>IF(N755="základní",J755,0)</f>
        <v>0</v>
      </c>
      <c r="BF755" s="102">
        <f>IF(N755="snížená",J755,0)</f>
        <v>0</v>
      </c>
      <c r="BG755" s="102">
        <f>IF(N755="zákl. přenesená",J755,0)</f>
        <v>0</v>
      </c>
      <c r="BH755" s="102">
        <f>IF(N755="sníž. přenesená",J755,0)</f>
        <v>0</v>
      </c>
      <c r="BI755" s="102">
        <f>IF(N755="nulová",J755,0)</f>
        <v>0</v>
      </c>
      <c r="BJ755" s="18" t="s">
        <v>23</v>
      </c>
      <c r="BK755" s="102">
        <f>ROUND(I755*H755,2)</f>
        <v>0</v>
      </c>
      <c r="BL755" s="18" t="s">
        <v>284</v>
      </c>
      <c r="BM755" s="197" t="s">
        <v>1107</v>
      </c>
    </row>
    <row r="756" spans="1:65" s="16" customFormat="1" ht="11.25">
      <c r="B756" s="223"/>
      <c r="D756" s="199" t="s">
        <v>252</v>
      </c>
      <c r="E756" s="224" t="s">
        <v>1</v>
      </c>
      <c r="F756" s="225" t="s">
        <v>1108</v>
      </c>
      <c r="H756" s="224" t="s">
        <v>1</v>
      </c>
      <c r="I756" s="226"/>
      <c r="L756" s="223"/>
      <c r="M756" s="227"/>
      <c r="N756" s="228"/>
      <c r="O756" s="228"/>
      <c r="P756" s="228"/>
      <c r="Q756" s="228"/>
      <c r="R756" s="228"/>
      <c r="S756" s="228"/>
      <c r="T756" s="229"/>
      <c r="AT756" s="224" t="s">
        <v>252</v>
      </c>
      <c r="AU756" s="224" t="s">
        <v>98</v>
      </c>
      <c r="AV756" s="16" t="s">
        <v>23</v>
      </c>
      <c r="AW756" s="16" t="s">
        <v>42</v>
      </c>
      <c r="AX756" s="16" t="s">
        <v>88</v>
      </c>
      <c r="AY756" s="224" t="s">
        <v>209</v>
      </c>
    </row>
    <row r="757" spans="1:65" s="16" customFormat="1" ht="11.25">
      <c r="B757" s="223"/>
      <c r="D757" s="199" t="s">
        <v>252</v>
      </c>
      <c r="E757" s="224" t="s">
        <v>1</v>
      </c>
      <c r="F757" s="225" t="s">
        <v>461</v>
      </c>
      <c r="H757" s="224" t="s">
        <v>1</v>
      </c>
      <c r="I757" s="226"/>
      <c r="L757" s="223"/>
      <c r="M757" s="227"/>
      <c r="N757" s="228"/>
      <c r="O757" s="228"/>
      <c r="P757" s="228"/>
      <c r="Q757" s="228"/>
      <c r="R757" s="228"/>
      <c r="S757" s="228"/>
      <c r="T757" s="229"/>
      <c r="AT757" s="224" t="s">
        <v>252</v>
      </c>
      <c r="AU757" s="224" t="s">
        <v>98</v>
      </c>
      <c r="AV757" s="16" t="s">
        <v>23</v>
      </c>
      <c r="AW757" s="16" t="s">
        <v>42</v>
      </c>
      <c r="AX757" s="16" t="s">
        <v>88</v>
      </c>
      <c r="AY757" s="224" t="s">
        <v>209</v>
      </c>
    </row>
    <row r="758" spans="1:65" s="16" customFormat="1" ht="11.25">
      <c r="B758" s="223"/>
      <c r="D758" s="199" t="s">
        <v>252</v>
      </c>
      <c r="E758" s="224" t="s">
        <v>1</v>
      </c>
      <c r="F758" s="225" t="s">
        <v>853</v>
      </c>
      <c r="H758" s="224" t="s">
        <v>1</v>
      </c>
      <c r="I758" s="226"/>
      <c r="L758" s="223"/>
      <c r="M758" s="227"/>
      <c r="N758" s="228"/>
      <c r="O758" s="228"/>
      <c r="P758" s="228"/>
      <c r="Q758" s="228"/>
      <c r="R758" s="228"/>
      <c r="S758" s="228"/>
      <c r="T758" s="229"/>
      <c r="AT758" s="224" t="s">
        <v>252</v>
      </c>
      <c r="AU758" s="224" t="s">
        <v>98</v>
      </c>
      <c r="AV758" s="16" t="s">
        <v>23</v>
      </c>
      <c r="AW758" s="16" t="s">
        <v>42</v>
      </c>
      <c r="AX758" s="16" t="s">
        <v>88</v>
      </c>
      <c r="AY758" s="224" t="s">
        <v>209</v>
      </c>
    </row>
    <row r="759" spans="1:65" s="13" customFormat="1" ht="11.25">
      <c r="B759" s="198"/>
      <c r="D759" s="199" t="s">
        <v>252</v>
      </c>
      <c r="E759" s="200" t="s">
        <v>1</v>
      </c>
      <c r="F759" s="201" t="s">
        <v>1109</v>
      </c>
      <c r="H759" s="202">
        <v>6.5419999999999998</v>
      </c>
      <c r="I759" s="203"/>
      <c r="L759" s="198"/>
      <c r="M759" s="204"/>
      <c r="N759" s="205"/>
      <c r="O759" s="205"/>
      <c r="P759" s="205"/>
      <c r="Q759" s="205"/>
      <c r="R759" s="205"/>
      <c r="S759" s="205"/>
      <c r="T759" s="206"/>
      <c r="AT759" s="200" t="s">
        <v>252</v>
      </c>
      <c r="AU759" s="200" t="s">
        <v>98</v>
      </c>
      <c r="AV759" s="13" t="s">
        <v>98</v>
      </c>
      <c r="AW759" s="13" t="s">
        <v>42</v>
      </c>
      <c r="AX759" s="13" t="s">
        <v>88</v>
      </c>
      <c r="AY759" s="200" t="s">
        <v>209</v>
      </c>
    </row>
    <row r="760" spans="1:65" s="13" customFormat="1" ht="11.25">
      <c r="B760" s="198"/>
      <c r="D760" s="199" t="s">
        <v>252</v>
      </c>
      <c r="E760" s="200" t="s">
        <v>1</v>
      </c>
      <c r="F760" s="201" t="s">
        <v>1110</v>
      </c>
      <c r="H760" s="202">
        <v>-1.208</v>
      </c>
      <c r="I760" s="203"/>
      <c r="L760" s="198"/>
      <c r="M760" s="204"/>
      <c r="N760" s="205"/>
      <c r="O760" s="205"/>
      <c r="P760" s="205"/>
      <c r="Q760" s="205"/>
      <c r="R760" s="205"/>
      <c r="S760" s="205"/>
      <c r="T760" s="206"/>
      <c r="AT760" s="200" t="s">
        <v>252</v>
      </c>
      <c r="AU760" s="200" t="s">
        <v>98</v>
      </c>
      <c r="AV760" s="13" t="s">
        <v>98</v>
      </c>
      <c r="AW760" s="13" t="s">
        <v>42</v>
      </c>
      <c r="AX760" s="13" t="s">
        <v>88</v>
      </c>
      <c r="AY760" s="200" t="s">
        <v>209</v>
      </c>
    </row>
    <row r="761" spans="1:65" s="16" customFormat="1" ht="11.25">
      <c r="B761" s="223"/>
      <c r="D761" s="199" t="s">
        <v>252</v>
      </c>
      <c r="E761" s="224" t="s">
        <v>1</v>
      </c>
      <c r="F761" s="225" t="s">
        <v>856</v>
      </c>
      <c r="H761" s="224" t="s">
        <v>1</v>
      </c>
      <c r="I761" s="226"/>
      <c r="L761" s="223"/>
      <c r="M761" s="227"/>
      <c r="N761" s="228"/>
      <c r="O761" s="228"/>
      <c r="P761" s="228"/>
      <c r="Q761" s="228"/>
      <c r="R761" s="228"/>
      <c r="S761" s="228"/>
      <c r="T761" s="229"/>
      <c r="AT761" s="224" t="s">
        <v>252</v>
      </c>
      <c r="AU761" s="224" t="s">
        <v>98</v>
      </c>
      <c r="AV761" s="16" t="s">
        <v>23</v>
      </c>
      <c r="AW761" s="16" t="s">
        <v>42</v>
      </c>
      <c r="AX761" s="16" t="s">
        <v>88</v>
      </c>
      <c r="AY761" s="224" t="s">
        <v>209</v>
      </c>
    </row>
    <row r="762" spans="1:65" s="13" customFormat="1" ht="11.25">
      <c r="B762" s="198"/>
      <c r="D762" s="199" t="s">
        <v>252</v>
      </c>
      <c r="E762" s="200" t="s">
        <v>1</v>
      </c>
      <c r="F762" s="201" t="s">
        <v>1111</v>
      </c>
      <c r="H762" s="202">
        <v>9.6120000000000001</v>
      </c>
      <c r="I762" s="203"/>
      <c r="L762" s="198"/>
      <c r="M762" s="204"/>
      <c r="N762" s="205"/>
      <c r="O762" s="205"/>
      <c r="P762" s="205"/>
      <c r="Q762" s="205"/>
      <c r="R762" s="205"/>
      <c r="S762" s="205"/>
      <c r="T762" s="206"/>
      <c r="AT762" s="200" t="s">
        <v>252</v>
      </c>
      <c r="AU762" s="200" t="s">
        <v>98</v>
      </c>
      <c r="AV762" s="13" t="s">
        <v>98</v>
      </c>
      <c r="AW762" s="13" t="s">
        <v>42</v>
      </c>
      <c r="AX762" s="13" t="s">
        <v>88</v>
      </c>
      <c r="AY762" s="200" t="s">
        <v>209</v>
      </c>
    </row>
    <row r="763" spans="1:65" s="13" customFormat="1" ht="11.25">
      <c r="B763" s="198"/>
      <c r="D763" s="199" t="s">
        <v>252</v>
      </c>
      <c r="E763" s="200" t="s">
        <v>1</v>
      </c>
      <c r="F763" s="201" t="s">
        <v>1110</v>
      </c>
      <c r="H763" s="202">
        <v>-1.208</v>
      </c>
      <c r="I763" s="203"/>
      <c r="L763" s="198"/>
      <c r="M763" s="204"/>
      <c r="N763" s="205"/>
      <c r="O763" s="205"/>
      <c r="P763" s="205"/>
      <c r="Q763" s="205"/>
      <c r="R763" s="205"/>
      <c r="S763" s="205"/>
      <c r="T763" s="206"/>
      <c r="AT763" s="200" t="s">
        <v>252</v>
      </c>
      <c r="AU763" s="200" t="s">
        <v>98</v>
      </c>
      <c r="AV763" s="13" t="s">
        <v>98</v>
      </c>
      <c r="AW763" s="13" t="s">
        <v>42</v>
      </c>
      <c r="AX763" s="13" t="s">
        <v>88</v>
      </c>
      <c r="AY763" s="200" t="s">
        <v>209</v>
      </c>
    </row>
    <row r="764" spans="1:65" s="16" customFormat="1" ht="11.25">
      <c r="B764" s="223"/>
      <c r="D764" s="199" t="s">
        <v>252</v>
      </c>
      <c r="E764" s="224" t="s">
        <v>1</v>
      </c>
      <c r="F764" s="225" t="s">
        <v>495</v>
      </c>
      <c r="H764" s="224" t="s">
        <v>1</v>
      </c>
      <c r="I764" s="226"/>
      <c r="L764" s="223"/>
      <c r="M764" s="227"/>
      <c r="N764" s="228"/>
      <c r="O764" s="228"/>
      <c r="P764" s="228"/>
      <c r="Q764" s="228"/>
      <c r="R764" s="228"/>
      <c r="S764" s="228"/>
      <c r="T764" s="229"/>
      <c r="AT764" s="224" t="s">
        <v>252</v>
      </c>
      <c r="AU764" s="224" t="s">
        <v>98</v>
      </c>
      <c r="AV764" s="16" t="s">
        <v>23</v>
      </c>
      <c r="AW764" s="16" t="s">
        <v>42</v>
      </c>
      <c r="AX764" s="16" t="s">
        <v>88</v>
      </c>
      <c r="AY764" s="224" t="s">
        <v>209</v>
      </c>
    </row>
    <row r="765" spans="1:65" s="13" customFormat="1" ht="11.25">
      <c r="B765" s="198"/>
      <c r="D765" s="199" t="s">
        <v>252</v>
      </c>
      <c r="E765" s="200" t="s">
        <v>1</v>
      </c>
      <c r="F765" s="201" t="s">
        <v>1112</v>
      </c>
      <c r="H765" s="202">
        <v>5.1959999999999997</v>
      </c>
      <c r="I765" s="203"/>
      <c r="L765" s="198"/>
      <c r="M765" s="204"/>
      <c r="N765" s="205"/>
      <c r="O765" s="205"/>
      <c r="P765" s="205"/>
      <c r="Q765" s="205"/>
      <c r="R765" s="205"/>
      <c r="S765" s="205"/>
      <c r="T765" s="206"/>
      <c r="AT765" s="200" t="s">
        <v>252</v>
      </c>
      <c r="AU765" s="200" t="s">
        <v>98</v>
      </c>
      <c r="AV765" s="13" t="s">
        <v>98</v>
      </c>
      <c r="AW765" s="13" t="s">
        <v>42</v>
      </c>
      <c r="AX765" s="13" t="s">
        <v>88</v>
      </c>
      <c r="AY765" s="200" t="s">
        <v>209</v>
      </c>
    </row>
    <row r="766" spans="1:65" s="13" customFormat="1" ht="11.25">
      <c r="B766" s="198"/>
      <c r="D766" s="199" t="s">
        <v>252</v>
      </c>
      <c r="E766" s="200" t="s">
        <v>1</v>
      </c>
      <c r="F766" s="201" t="s">
        <v>1110</v>
      </c>
      <c r="H766" s="202">
        <v>-1.208</v>
      </c>
      <c r="I766" s="203"/>
      <c r="L766" s="198"/>
      <c r="M766" s="204"/>
      <c r="N766" s="205"/>
      <c r="O766" s="205"/>
      <c r="P766" s="205"/>
      <c r="Q766" s="205"/>
      <c r="R766" s="205"/>
      <c r="S766" s="205"/>
      <c r="T766" s="206"/>
      <c r="AT766" s="200" t="s">
        <v>252</v>
      </c>
      <c r="AU766" s="200" t="s">
        <v>98</v>
      </c>
      <c r="AV766" s="13" t="s">
        <v>98</v>
      </c>
      <c r="AW766" s="13" t="s">
        <v>42</v>
      </c>
      <c r="AX766" s="13" t="s">
        <v>88</v>
      </c>
      <c r="AY766" s="200" t="s">
        <v>209</v>
      </c>
    </row>
    <row r="767" spans="1:65" s="14" customFormat="1" ht="11.25">
      <c r="B767" s="207"/>
      <c r="D767" s="199" t="s">
        <v>252</v>
      </c>
      <c r="E767" s="208" t="s">
        <v>160</v>
      </c>
      <c r="F767" s="209" t="s">
        <v>254</v>
      </c>
      <c r="H767" s="210">
        <v>17.725999999999999</v>
      </c>
      <c r="I767" s="211"/>
      <c r="L767" s="207"/>
      <c r="M767" s="212"/>
      <c r="N767" s="213"/>
      <c r="O767" s="213"/>
      <c r="P767" s="213"/>
      <c r="Q767" s="213"/>
      <c r="R767" s="213"/>
      <c r="S767" s="213"/>
      <c r="T767" s="214"/>
      <c r="AT767" s="208" t="s">
        <v>252</v>
      </c>
      <c r="AU767" s="208" t="s">
        <v>98</v>
      </c>
      <c r="AV767" s="14" t="s">
        <v>216</v>
      </c>
      <c r="AW767" s="14" t="s">
        <v>42</v>
      </c>
      <c r="AX767" s="14" t="s">
        <v>23</v>
      </c>
      <c r="AY767" s="208" t="s">
        <v>209</v>
      </c>
    </row>
    <row r="768" spans="1:65" s="2" customFormat="1" ht="16.5" customHeight="1">
      <c r="A768" s="36"/>
      <c r="B768" s="155"/>
      <c r="C768" s="230" t="s">
        <v>1113</v>
      </c>
      <c r="D768" s="230" t="s">
        <v>615</v>
      </c>
      <c r="E768" s="231" t="s">
        <v>1114</v>
      </c>
      <c r="F768" s="232" t="s">
        <v>1115</v>
      </c>
      <c r="G768" s="233" t="s">
        <v>316</v>
      </c>
      <c r="H768" s="234">
        <v>5.0000000000000001E-3</v>
      </c>
      <c r="I768" s="235"/>
      <c r="J768" s="236">
        <f>ROUND(I768*H768,2)</f>
        <v>0</v>
      </c>
      <c r="K768" s="232" t="s">
        <v>1</v>
      </c>
      <c r="L768" s="237"/>
      <c r="M768" s="238" t="s">
        <v>1</v>
      </c>
      <c r="N768" s="239" t="s">
        <v>54</v>
      </c>
      <c r="O768" s="62"/>
      <c r="P768" s="195">
        <f>O768*H768</f>
        <v>0</v>
      </c>
      <c r="Q768" s="195">
        <v>1</v>
      </c>
      <c r="R768" s="195">
        <f>Q768*H768</f>
        <v>5.0000000000000001E-3</v>
      </c>
      <c r="S768" s="195">
        <v>0</v>
      </c>
      <c r="T768" s="196">
        <f>S768*H768</f>
        <v>0</v>
      </c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R768" s="197" t="s">
        <v>388</v>
      </c>
      <c r="AT768" s="197" t="s">
        <v>615</v>
      </c>
      <c r="AU768" s="197" t="s">
        <v>98</v>
      </c>
      <c r="AY768" s="18" t="s">
        <v>209</v>
      </c>
      <c r="BE768" s="102">
        <f>IF(N768="základní",J768,0)</f>
        <v>0</v>
      </c>
      <c r="BF768" s="102">
        <f>IF(N768="snížená",J768,0)</f>
        <v>0</v>
      </c>
      <c r="BG768" s="102">
        <f>IF(N768="zákl. přenesená",J768,0)</f>
        <v>0</v>
      </c>
      <c r="BH768" s="102">
        <f>IF(N768="sníž. přenesená",J768,0)</f>
        <v>0</v>
      </c>
      <c r="BI768" s="102">
        <f>IF(N768="nulová",J768,0)</f>
        <v>0</v>
      </c>
      <c r="BJ768" s="18" t="s">
        <v>23</v>
      </c>
      <c r="BK768" s="102">
        <f>ROUND(I768*H768,2)</f>
        <v>0</v>
      </c>
      <c r="BL768" s="18" t="s">
        <v>284</v>
      </c>
      <c r="BM768" s="197" t="s">
        <v>1116</v>
      </c>
    </row>
    <row r="769" spans="1:65" s="13" customFormat="1" ht="11.25">
      <c r="B769" s="198"/>
      <c r="D769" s="199" t="s">
        <v>252</v>
      </c>
      <c r="F769" s="201" t="s">
        <v>1117</v>
      </c>
      <c r="H769" s="202">
        <v>5.0000000000000001E-3</v>
      </c>
      <c r="I769" s="203"/>
      <c r="L769" s="198"/>
      <c r="M769" s="204"/>
      <c r="N769" s="205"/>
      <c r="O769" s="205"/>
      <c r="P769" s="205"/>
      <c r="Q769" s="205"/>
      <c r="R769" s="205"/>
      <c r="S769" s="205"/>
      <c r="T769" s="206"/>
      <c r="AT769" s="200" t="s">
        <v>252</v>
      </c>
      <c r="AU769" s="200" t="s">
        <v>98</v>
      </c>
      <c r="AV769" s="13" t="s">
        <v>98</v>
      </c>
      <c r="AW769" s="13" t="s">
        <v>3</v>
      </c>
      <c r="AX769" s="13" t="s">
        <v>23</v>
      </c>
      <c r="AY769" s="200" t="s">
        <v>209</v>
      </c>
    </row>
    <row r="770" spans="1:65" s="2" customFormat="1" ht="16.5" customHeight="1">
      <c r="A770" s="36"/>
      <c r="B770" s="155"/>
      <c r="C770" s="186" t="s">
        <v>1118</v>
      </c>
      <c r="D770" s="186" t="s">
        <v>211</v>
      </c>
      <c r="E770" s="187" t="s">
        <v>1119</v>
      </c>
      <c r="F770" s="188" t="s">
        <v>1120</v>
      </c>
      <c r="G770" s="189" t="s">
        <v>250</v>
      </c>
      <c r="H770" s="190">
        <v>17.725999999999999</v>
      </c>
      <c r="I770" s="191"/>
      <c r="J770" s="192">
        <f>ROUND(I770*H770,2)</f>
        <v>0</v>
      </c>
      <c r="K770" s="188" t="s">
        <v>215</v>
      </c>
      <c r="L770" s="37"/>
      <c r="M770" s="193" t="s">
        <v>1</v>
      </c>
      <c r="N770" s="194" t="s">
        <v>54</v>
      </c>
      <c r="O770" s="62"/>
      <c r="P770" s="195">
        <f>O770*H770</f>
        <v>0</v>
      </c>
      <c r="Q770" s="195">
        <v>4.0000000000000002E-4</v>
      </c>
      <c r="R770" s="195">
        <f>Q770*H770</f>
        <v>7.0904000000000002E-3</v>
      </c>
      <c r="S770" s="195">
        <v>0</v>
      </c>
      <c r="T770" s="196">
        <f>S770*H770</f>
        <v>0</v>
      </c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R770" s="197" t="s">
        <v>284</v>
      </c>
      <c r="AT770" s="197" t="s">
        <v>211</v>
      </c>
      <c r="AU770" s="197" t="s">
        <v>98</v>
      </c>
      <c r="AY770" s="18" t="s">
        <v>209</v>
      </c>
      <c r="BE770" s="102">
        <f>IF(N770="základní",J770,0)</f>
        <v>0</v>
      </c>
      <c r="BF770" s="102">
        <f>IF(N770="snížená",J770,0)</f>
        <v>0</v>
      </c>
      <c r="BG770" s="102">
        <f>IF(N770="zákl. přenesená",J770,0)</f>
        <v>0</v>
      </c>
      <c r="BH770" s="102">
        <f>IF(N770="sníž. přenesená",J770,0)</f>
        <v>0</v>
      </c>
      <c r="BI770" s="102">
        <f>IF(N770="nulová",J770,0)</f>
        <v>0</v>
      </c>
      <c r="BJ770" s="18" t="s">
        <v>23</v>
      </c>
      <c r="BK770" s="102">
        <f>ROUND(I770*H770,2)</f>
        <v>0</v>
      </c>
      <c r="BL770" s="18" t="s">
        <v>284</v>
      </c>
      <c r="BM770" s="197" t="s">
        <v>1121</v>
      </c>
    </row>
    <row r="771" spans="1:65" s="13" customFormat="1" ht="11.25">
      <c r="B771" s="198"/>
      <c r="D771" s="199" t="s">
        <v>252</v>
      </c>
      <c r="E771" s="200" t="s">
        <v>1</v>
      </c>
      <c r="F771" s="201" t="s">
        <v>160</v>
      </c>
      <c r="H771" s="202">
        <v>17.725999999999999</v>
      </c>
      <c r="I771" s="203"/>
      <c r="L771" s="198"/>
      <c r="M771" s="204"/>
      <c r="N771" s="205"/>
      <c r="O771" s="205"/>
      <c r="P771" s="205"/>
      <c r="Q771" s="205"/>
      <c r="R771" s="205"/>
      <c r="S771" s="205"/>
      <c r="T771" s="206"/>
      <c r="AT771" s="200" t="s">
        <v>252</v>
      </c>
      <c r="AU771" s="200" t="s">
        <v>98</v>
      </c>
      <c r="AV771" s="13" t="s">
        <v>98</v>
      </c>
      <c r="AW771" s="13" t="s">
        <v>42</v>
      </c>
      <c r="AX771" s="13" t="s">
        <v>23</v>
      </c>
      <c r="AY771" s="200" t="s">
        <v>209</v>
      </c>
    </row>
    <row r="772" spans="1:65" s="2" customFormat="1" ht="16.5" customHeight="1">
      <c r="A772" s="36"/>
      <c r="B772" s="155"/>
      <c r="C772" s="230" t="s">
        <v>1122</v>
      </c>
      <c r="D772" s="230" t="s">
        <v>615</v>
      </c>
      <c r="E772" s="231" t="s">
        <v>1123</v>
      </c>
      <c r="F772" s="232" t="s">
        <v>1124</v>
      </c>
      <c r="G772" s="233" t="s">
        <v>250</v>
      </c>
      <c r="H772" s="234">
        <v>20.385000000000002</v>
      </c>
      <c r="I772" s="235"/>
      <c r="J772" s="236">
        <f>ROUND(I772*H772,2)</f>
        <v>0</v>
      </c>
      <c r="K772" s="232" t="s">
        <v>1</v>
      </c>
      <c r="L772" s="237"/>
      <c r="M772" s="238" t="s">
        <v>1</v>
      </c>
      <c r="N772" s="239" t="s">
        <v>54</v>
      </c>
      <c r="O772" s="62"/>
      <c r="P772" s="195">
        <f>O772*H772</f>
        <v>0</v>
      </c>
      <c r="Q772" s="195">
        <v>4.4999999999999997E-3</v>
      </c>
      <c r="R772" s="195">
        <f>Q772*H772</f>
        <v>9.1732499999999995E-2</v>
      </c>
      <c r="S772" s="195">
        <v>0</v>
      </c>
      <c r="T772" s="196">
        <f>S772*H772</f>
        <v>0</v>
      </c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R772" s="197" t="s">
        <v>388</v>
      </c>
      <c r="AT772" s="197" t="s">
        <v>615</v>
      </c>
      <c r="AU772" s="197" t="s">
        <v>98</v>
      </c>
      <c r="AY772" s="18" t="s">
        <v>209</v>
      </c>
      <c r="BE772" s="102">
        <f>IF(N772="základní",J772,0)</f>
        <v>0</v>
      </c>
      <c r="BF772" s="102">
        <f>IF(N772="snížená",J772,0)</f>
        <v>0</v>
      </c>
      <c r="BG772" s="102">
        <f>IF(N772="zákl. přenesená",J772,0)</f>
        <v>0</v>
      </c>
      <c r="BH772" s="102">
        <f>IF(N772="sníž. přenesená",J772,0)</f>
        <v>0</v>
      </c>
      <c r="BI772" s="102">
        <f>IF(N772="nulová",J772,0)</f>
        <v>0</v>
      </c>
      <c r="BJ772" s="18" t="s">
        <v>23</v>
      </c>
      <c r="BK772" s="102">
        <f>ROUND(I772*H772,2)</f>
        <v>0</v>
      </c>
      <c r="BL772" s="18" t="s">
        <v>284</v>
      </c>
      <c r="BM772" s="197" t="s">
        <v>1125</v>
      </c>
    </row>
    <row r="773" spans="1:65" s="13" customFormat="1" ht="11.25">
      <c r="B773" s="198"/>
      <c r="D773" s="199" t="s">
        <v>252</v>
      </c>
      <c r="F773" s="201" t="s">
        <v>1126</v>
      </c>
      <c r="H773" s="202">
        <v>20.385000000000002</v>
      </c>
      <c r="I773" s="203"/>
      <c r="L773" s="198"/>
      <c r="M773" s="204"/>
      <c r="N773" s="205"/>
      <c r="O773" s="205"/>
      <c r="P773" s="205"/>
      <c r="Q773" s="205"/>
      <c r="R773" s="205"/>
      <c r="S773" s="205"/>
      <c r="T773" s="206"/>
      <c r="AT773" s="200" t="s">
        <v>252</v>
      </c>
      <c r="AU773" s="200" t="s">
        <v>98</v>
      </c>
      <c r="AV773" s="13" t="s">
        <v>98</v>
      </c>
      <c r="AW773" s="13" t="s">
        <v>3</v>
      </c>
      <c r="AX773" s="13" t="s">
        <v>23</v>
      </c>
      <c r="AY773" s="200" t="s">
        <v>209</v>
      </c>
    </row>
    <row r="774" spans="1:65" s="2" customFormat="1" ht="16.5" customHeight="1">
      <c r="A774" s="36"/>
      <c r="B774" s="155"/>
      <c r="C774" s="186" t="s">
        <v>1127</v>
      </c>
      <c r="D774" s="186" t="s">
        <v>211</v>
      </c>
      <c r="E774" s="187" t="s">
        <v>1128</v>
      </c>
      <c r="F774" s="188" t="s">
        <v>1129</v>
      </c>
      <c r="G774" s="189" t="s">
        <v>316</v>
      </c>
      <c r="H774" s="190">
        <v>0.104</v>
      </c>
      <c r="I774" s="191"/>
      <c r="J774" s="192">
        <f>ROUND(I774*H774,2)</f>
        <v>0</v>
      </c>
      <c r="K774" s="188" t="s">
        <v>215</v>
      </c>
      <c r="L774" s="37"/>
      <c r="M774" s="193" t="s">
        <v>1</v>
      </c>
      <c r="N774" s="194" t="s">
        <v>54</v>
      </c>
      <c r="O774" s="62"/>
      <c r="P774" s="195">
        <f>O774*H774</f>
        <v>0</v>
      </c>
      <c r="Q774" s="195">
        <v>0</v>
      </c>
      <c r="R774" s="195">
        <f>Q774*H774</f>
        <v>0</v>
      </c>
      <c r="S774" s="195">
        <v>0</v>
      </c>
      <c r="T774" s="196">
        <f>S774*H774</f>
        <v>0</v>
      </c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R774" s="197" t="s">
        <v>284</v>
      </c>
      <c r="AT774" s="197" t="s">
        <v>211</v>
      </c>
      <c r="AU774" s="197" t="s">
        <v>98</v>
      </c>
      <c r="AY774" s="18" t="s">
        <v>209</v>
      </c>
      <c r="BE774" s="102">
        <f>IF(N774="základní",J774,0)</f>
        <v>0</v>
      </c>
      <c r="BF774" s="102">
        <f>IF(N774="snížená",J774,0)</f>
        <v>0</v>
      </c>
      <c r="BG774" s="102">
        <f>IF(N774="zákl. přenesená",J774,0)</f>
        <v>0</v>
      </c>
      <c r="BH774" s="102">
        <f>IF(N774="sníž. přenesená",J774,0)</f>
        <v>0</v>
      </c>
      <c r="BI774" s="102">
        <f>IF(N774="nulová",J774,0)</f>
        <v>0</v>
      </c>
      <c r="BJ774" s="18" t="s">
        <v>23</v>
      </c>
      <c r="BK774" s="102">
        <f>ROUND(I774*H774,2)</f>
        <v>0</v>
      </c>
      <c r="BL774" s="18" t="s">
        <v>284</v>
      </c>
      <c r="BM774" s="197" t="s">
        <v>1130</v>
      </c>
    </row>
    <row r="775" spans="1:65" s="12" customFormat="1" ht="25.9" customHeight="1">
      <c r="B775" s="173"/>
      <c r="D775" s="174" t="s">
        <v>87</v>
      </c>
      <c r="E775" s="175" t="s">
        <v>615</v>
      </c>
      <c r="F775" s="175" t="s">
        <v>1131</v>
      </c>
      <c r="I775" s="176"/>
      <c r="J775" s="177">
        <f>BK775</f>
        <v>0</v>
      </c>
      <c r="L775" s="173"/>
      <c r="M775" s="178"/>
      <c r="N775" s="179"/>
      <c r="O775" s="179"/>
      <c r="P775" s="180">
        <f>P776</f>
        <v>0</v>
      </c>
      <c r="Q775" s="179"/>
      <c r="R775" s="180">
        <f>R776</f>
        <v>1.9419089</v>
      </c>
      <c r="S775" s="179"/>
      <c r="T775" s="181">
        <f>T776</f>
        <v>0</v>
      </c>
      <c r="AR775" s="174" t="s">
        <v>221</v>
      </c>
      <c r="AT775" s="182" t="s">
        <v>87</v>
      </c>
      <c r="AU775" s="182" t="s">
        <v>88</v>
      </c>
      <c r="AY775" s="174" t="s">
        <v>209</v>
      </c>
      <c r="BK775" s="183">
        <f>BK776</f>
        <v>0</v>
      </c>
    </row>
    <row r="776" spans="1:65" s="12" customFormat="1" ht="22.9" customHeight="1">
      <c r="B776" s="173"/>
      <c r="D776" s="174" t="s">
        <v>87</v>
      </c>
      <c r="E776" s="184" t="s">
        <v>1132</v>
      </c>
      <c r="F776" s="184" t="s">
        <v>1133</v>
      </c>
      <c r="I776" s="176"/>
      <c r="J776" s="185">
        <f>BK776</f>
        <v>0</v>
      </c>
      <c r="L776" s="173"/>
      <c r="M776" s="178"/>
      <c r="N776" s="179"/>
      <c r="O776" s="179"/>
      <c r="P776" s="180">
        <f>SUM(P777:P781)</f>
        <v>0</v>
      </c>
      <c r="Q776" s="179"/>
      <c r="R776" s="180">
        <f>SUM(R777:R781)</f>
        <v>1.9419089</v>
      </c>
      <c r="S776" s="179"/>
      <c r="T776" s="181">
        <f>SUM(T777:T781)</f>
        <v>0</v>
      </c>
      <c r="AR776" s="174" t="s">
        <v>221</v>
      </c>
      <c r="AT776" s="182" t="s">
        <v>87</v>
      </c>
      <c r="AU776" s="182" t="s">
        <v>23</v>
      </c>
      <c r="AY776" s="174" t="s">
        <v>209</v>
      </c>
      <c r="BK776" s="183">
        <f>SUM(BK777:BK781)</f>
        <v>0</v>
      </c>
    </row>
    <row r="777" spans="1:65" s="2" customFormat="1" ht="16.5" customHeight="1">
      <c r="A777" s="36"/>
      <c r="B777" s="155"/>
      <c r="C777" s="186" t="s">
        <v>1134</v>
      </c>
      <c r="D777" s="186" t="s">
        <v>211</v>
      </c>
      <c r="E777" s="187" t="s">
        <v>1135</v>
      </c>
      <c r="F777" s="188" t="s">
        <v>1136</v>
      </c>
      <c r="G777" s="189" t="s">
        <v>262</v>
      </c>
      <c r="H777" s="190">
        <v>27.27</v>
      </c>
      <c r="I777" s="191"/>
      <c r="J777" s="192">
        <f>ROUND(I777*H777,2)</f>
        <v>0</v>
      </c>
      <c r="K777" s="188" t="s">
        <v>1</v>
      </c>
      <c r="L777" s="37"/>
      <c r="M777" s="193" t="s">
        <v>1</v>
      </c>
      <c r="N777" s="194" t="s">
        <v>54</v>
      </c>
      <c r="O777" s="62"/>
      <c r="P777" s="195">
        <f>O777*H777</f>
        <v>0</v>
      </c>
      <c r="Q777" s="195">
        <v>6.9999999999999994E-5</v>
      </c>
      <c r="R777" s="195">
        <f>Q777*H777</f>
        <v>1.9088999999999998E-3</v>
      </c>
      <c r="S777" s="195">
        <v>0</v>
      </c>
      <c r="T777" s="196">
        <f>S777*H777</f>
        <v>0</v>
      </c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R777" s="197" t="s">
        <v>620</v>
      </c>
      <c r="AT777" s="197" t="s">
        <v>211</v>
      </c>
      <c r="AU777" s="197" t="s">
        <v>98</v>
      </c>
      <c r="AY777" s="18" t="s">
        <v>209</v>
      </c>
      <c r="BE777" s="102">
        <f>IF(N777="základní",J777,0)</f>
        <v>0</v>
      </c>
      <c r="BF777" s="102">
        <f>IF(N777="snížená",J777,0)</f>
        <v>0</v>
      </c>
      <c r="BG777" s="102">
        <f>IF(N777="zákl. přenesená",J777,0)</f>
        <v>0</v>
      </c>
      <c r="BH777" s="102">
        <f>IF(N777="sníž. přenesená",J777,0)</f>
        <v>0</v>
      </c>
      <c r="BI777" s="102">
        <f>IF(N777="nulová",J777,0)</f>
        <v>0</v>
      </c>
      <c r="BJ777" s="18" t="s">
        <v>23</v>
      </c>
      <c r="BK777" s="102">
        <f>ROUND(I777*H777,2)</f>
        <v>0</v>
      </c>
      <c r="BL777" s="18" t="s">
        <v>620</v>
      </c>
      <c r="BM777" s="197" t="s">
        <v>1137</v>
      </c>
    </row>
    <row r="778" spans="1:65" s="16" customFormat="1" ht="11.25">
      <c r="B778" s="223"/>
      <c r="D778" s="199" t="s">
        <v>252</v>
      </c>
      <c r="E778" s="224" t="s">
        <v>1</v>
      </c>
      <c r="F778" s="225" t="s">
        <v>1138</v>
      </c>
      <c r="H778" s="224" t="s">
        <v>1</v>
      </c>
      <c r="I778" s="226"/>
      <c r="L778" s="223"/>
      <c r="M778" s="227"/>
      <c r="N778" s="228"/>
      <c r="O778" s="228"/>
      <c r="P778" s="228"/>
      <c r="Q778" s="228"/>
      <c r="R778" s="228"/>
      <c r="S778" s="228"/>
      <c r="T778" s="229"/>
      <c r="AT778" s="224" t="s">
        <v>252</v>
      </c>
      <c r="AU778" s="224" t="s">
        <v>98</v>
      </c>
      <c r="AV778" s="16" t="s">
        <v>23</v>
      </c>
      <c r="AW778" s="16" t="s">
        <v>42</v>
      </c>
      <c r="AX778" s="16" t="s">
        <v>88</v>
      </c>
      <c r="AY778" s="224" t="s">
        <v>209</v>
      </c>
    </row>
    <row r="779" spans="1:65" s="13" customFormat="1" ht="11.25">
      <c r="B779" s="198"/>
      <c r="D779" s="199" t="s">
        <v>252</v>
      </c>
      <c r="E779" s="200" t="s">
        <v>1</v>
      </c>
      <c r="F779" s="201" t="s">
        <v>1139</v>
      </c>
      <c r="H779" s="202">
        <v>27.27</v>
      </c>
      <c r="I779" s="203"/>
      <c r="L779" s="198"/>
      <c r="M779" s="204"/>
      <c r="N779" s="205"/>
      <c r="O779" s="205"/>
      <c r="P779" s="205"/>
      <c r="Q779" s="205"/>
      <c r="R779" s="205"/>
      <c r="S779" s="205"/>
      <c r="T779" s="206"/>
      <c r="AT779" s="200" t="s">
        <v>252</v>
      </c>
      <c r="AU779" s="200" t="s">
        <v>98</v>
      </c>
      <c r="AV779" s="13" t="s">
        <v>98</v>
      </c>
      <c r="AW779" s="13" t="s">
        <v>42</v>
      </c>
      <c r="AX779" s="13" t="s">
        <v>23</v>
      </c>
      <c r="AY779" s="200" t="s">
        <v>209</v>
      </c>
    </row>
    <row r="780" spans="1:65" s="2" customFormat="1" ht="16.5" customHeight="1">
      <c r="A780" s="36"/>
      <c r="B780" s="155"/>
      <c r="C780" s="186" t="s">
        <v>1140</v>
      </c>
      <c r="D780" s="186" t="s">
        <v>211</v>
      </c>
      <c r="E780" s="187" t="s">
        <v>1141</v>
      </c>
      <c r="F780" s="188" t="s">
        <v>1142</v>
      </c>
      <c r="G780" s="189" t="s">
        <v>214</v>
      </c>
      <c r="H780" s="190">
        <v>10</v>
      </c>
      <c r="I780" s="191"/>
      <c r="J780" s="192">
        <f>ROUND(I780*H780,2)</f>
        <v>0</v>
      </c>
      <c r="K780" s="188" t="s">
        <v>215</v>
      </c>
      <c r="L780" s="37"/>
      <c r="M780" s="193" t="s">
        <v>1</v>
      </c>
      <c r="N780" s="194" t="s">
        <v>54</v>
      </c>
      <c r="O780" s="62"/>
      <c r="P780" s="195">
        <f>O780*H780</f>
        <v>0</v>
      </c>
      <c r="Q780" s="195">
        <v>0.19400000000000001</v>
      </c>
      <c r="R780" s="195">
        <f>Q780*H780</f>
        <v>1.94</v>
      </c>
      <c r="S780" s="195">
        <v>0</v>
      </c>
      <c r="T780" s="196">
        <f>S780*H780</f>
        <v>0</v>
      </c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R780" s="197" t="s">
        <v>620</v>
      </c>
      <c r="AT780" s="197" t="s">
        <v>211</v>
      </c>
      <c r="AU780" s="197" t="s">
        <v>98</v>
      </c>
      <c r="AY780" s="18" t="s">
        <v>209</v>
      </c>
      <c r="BE780" s="102">
        <f>IF(N780="základní",J780,0)</f>
        <v>0</v>
      </c>
      <c r="BF780" s="102">
        <f>IF(N780="snížená",J780,0)</f>
        <v>0</v>
      </c>
      <c r="BG780" s="102">
        <f>IF(N780="zákl. přenesená",J780,0)</f>
        <v>0</v>
      </c>
      <c r="BH780" s="102">
        <f>IF(N780="sníž. přenesená",J780,0)</f>
        <v>0</v>
      </c>
      <c r="BI780" s="102">
        <f>IF(N780="nulová",J780,0)</f>
        <v>0</v>
      </c>
      <c r="BJ780" s="18" t="s">
        <v>23</v>
      </c>
      <c r="BK780" s="102">
        <f>ROUND(I780*H780,2)</f>
        <v>0</v>
      </c>
      <c r="BL780" s="18" t="s">
        <v>620</v>
      </c>
      <c r="BM780" s="197" t="s">
        <v>1143</v>
      </c>
    </row>
    <row r="781" spans="1:65" s="13" customFormat="1" ht="11.25">
      <c r="B781" s="198"/>
      <c r="D781" s="199" t="s">
        <v>252</v>
      </c>
      <c r="E781" s="200" t="s">
        <v>1</v>
      </c>
      <c r="F781" s="201" t="s">
        <v>1144</v>
      </c>
      <c r="H781" s="202">
        <v>10</v>
      </c>
      <c r="I781" s="203"/>
      <c r="L781" s="198"/>
      <c r="M781" s="240"/>
      <c r="N781" s="241"/>
      <c r="O781" s="241"/>
      <c r="P781" s="241"/>
      <c r="Q781" s="241"/>
      <c r="R781" s="241"/>
      <c r="S781" s="241"/>
      <c r="T781" s="242"/>
      <c r="AT781" s="200" t="s">
        <v>252</v>
      </c>
      <c r="AU781" s="200" t="s">
        <v>98</v>
      </c>
      <c r="AV781" s="13" t="s">
        <v>98</v>
      </c>
      <c r="AW781" s="13" t="s">
        <v>42</v>
      </c>
      <c r="AX781" s="13" t="s">
        <v>23</v>
      </c>
      <c r="AY781" s="200" t="s">
        <v>209</v>
      </c>
    </row>
    <row r="782" spans="1:65" s="2" customFormat="1" ht="6.95" customHeight="1">
      <c r="A782" s="36"/>
      <c r="B782" s="51"/>
      <c r="C782" s="52"/>
      <c r="D782" s="52"/>
      <c r="E782" s="52"/>
      <c r="F782" s="52"/>
      <c r="G782" s="52"/>
      <c r="H782" s="52"/>
      <c r="I782" s="137"/>
      <c r="J782" s="52"/>
      <c r="K782" s="52"/>
      <c r="L782" s="37"/>
      <c r="M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</row>
  </sheetData>
  <autoFilter ref="C138:K781"/>
  <mergeCells count="14">
    <mergeCell ref="D117:F117"/>
    <mergeCell ref="E129:H129"/>
    <mergeCell ref="E131:H131"/>
    <mergeCell ref="L2:V2"/>
    <mergeCell ref="E86:H86"/>
    <mergeCell ref="D113:F113"/>
    <mergeCell ref="D114:F114"/>
    <mergeCell ref="D115:F115"/>
    <mergeCell ref="D116:F116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0"/>
  <sheetViews>
    <sheetView showGridLines="0" topLeftCell="A187" workbookViewId="0">
      <selection activeCell="F208" sqref="F20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03" t="s">
        <v>5</v>
      </c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101</v>
      </c>
      <c r="AZ2" s="110" t="s">
        <v>127</v>
      </c>
      <c r="BA2" s="110" t="s">
        <v>1</v>
      </c>
      <c r="BB2" s="110" t="s">
        <v>1</v>
      </c>
      <c r="BC2" s="110" t="s">
        <v>1145</v>
      </c>
      <c r="BD2" s="110" t="s">
        <v>98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1"/>
      <c r="J3" s="20"/>
      <c r="K3" s="20"/>
      <c r="L3" s="21"/>
      <c r="AT3" s="18" t="s">
        <v>98</v>
      </c>
      <c r="AZ3" s="110" t="s">
        <v>1146</v>
      </c>
      <c r="BA3" s="110" t="s">
        <v>1</v>
      </c>
      <c r="BB3" s="110" t="s">
        <v>1</v>
      </c>
      <c r="BC3" s="110" t="s">
        <v>1147</v>
      </c>
      <c r="BD3" s="110" t="s">
        <v>98</v>
      </c>
    </row>
    <row r="4" spans="1:56" s="1" customFormat="1" ht="24.95" customHeight="1">
      <c r="B4" s="21"/>
      <c r="D4" s="22" t="s">
        <v>122</v>
      </c>
      <c r="I4" s="109"/>
      <c r="L4" s="21"/>
      <c r="M4" s="112" t="s">
        <v>10</v>
      </c>
      <c r="AT4" s="18" t="s">
        <v>3</v>
      </c>
      <c r="AZ4" s="110" t="s">
        <v>1148</v>
      </c>
      <c r="BA4" s="110" t="s">
        <v>1</v>
      </c>
      <c r="BB4" s="110" t="s">
        <v>1</v>
      </c>
      <c r="BC4" s="110" t="s">
        <v>1149</v>
      </c>
      <c r="BD4" s="110" t="s">
        <v>98</v>
      </c>
    </row>
    <row r="5" spans="1:56" s="1" customFormat="1" ht="6.95" customHeight="1">
      <c r="B5" s="21"/>
      <c r="I5" s="109"/>
      <c r="L5" s="21"/>
      <c r="AZ5" s="110" t="s">
        <v>140</v>
      </c>
      <c r="BA5" s="110" t="s">
        <v>1</v>
      </c>
      <c r="BB5" s="110" t="s">
        <v>1</v>
      </c>
      <c r="BC5" s="110" t="s">
        <v>1150</v>
      </c>
      <c r="BD5" s="110" t="s">
        <v>98</v>
      </c>
    </row>
    <row r="6" spans="1:56" s="1" customFormat="1" ht="12" customHeight="1">
      <c r="B6" s="21"/>
      <c r="D6" s="28" t="s">
        <v>16</v>
      </c>
      <c r="I6" s="109"/>
      <c r="L6" s="21"/>
      <c r="AZ6" s="110" t="s">
        <v>148</v>
      </c>
      <c r="BA6" s="110" t="s">
        <v>1</v>
      </c>
      <c r="BB6" s="110" t="s">
        <v>1</v>
      </c>
      <c r="BC6" s="110" t="s">
        <v>98</v>
      </c>
      <c r="BD6" s="110" t="s">
        <v>98</v>
      </c>
    </row>
    <row r="7" spans="1:56" s="1" customFormat="1" ht="16.5" customHeight="1">
      <c r="B7" s="21"/>
      <c r="E7" s="304" t="str">
        <f>'Rekapitulace stavby'!K6</f>
        <v>BRNO, TUŘANKA I REKONSTRUKCE KANALIZACE A VODOVODU, ÚSEK KŘIŽOVATKA PŘEMYSLOVO NÁM.</v>
      </c>
      <c r="F7" s="305"/>
      <c r="G7" s="305"/>
      <c r="H7" s="305"/>
      <c r="I7" s="109"/>
      <c r="L7" s="21"/>
      <c r="AZ7" s="110" t="s">
        <v>150</v>
      </c>
      <c r="BA7" s="110" t="s">
        <v>1</v>
      </c>
      <c r="BB7" s="110" t="s">
        <v>1</v>
      </c>
      <c r="BC7" s="110" t="s">
        <v>1151</v>
      </c>
      <c r="BD7" s="110" t="s">
        <v>98</v>
      </c>
    </row>
    <row r="8" spans="1:56" s="2" customFormat="1" ht="12" customHeight="1">
      <c r="A8" s="36"/>
      <c r="B8" s="37"/>
      <c r="C8" s="36"/>
      <c r="D8" s="28" t="s">
        <v>131</v>
      </c>
      <c r="E8" s="36"/>
      <c r="F8" s="36"/>
      <c r="G8" s="36"/>
      <c r="H8" s="36"/>
      <c r="I8" s="113"/>
      <c r="J8" s="36"/>
      <c r="K8" s="36"/>
      <c r="L8" s="4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Z8" s="110" t="s">
        <v>152</v>
      </c>
      <c r="BA8" s="110" t="s">
        <v>1</v>
      </c>
      <c r="BB8" s="110" t="s">
        <v>1</v>
      </c>
      <c r="BC8" s="110" t="s">
        <v>1152</v>
      </c>
      <c r="BD8" s="110" t="s">
        <v>98</v>
      </c>
    </row>
    <row r="9" spans="1:56" s="2" customFormat="1" ht="16.5" customHeight="1">
      <c r="A9" s="36"/>
      <c r="B9" s="37"/>
      <c r="C9" s="36"/>
      <c r="D9" s="36"/>
      <c r="E9" s="259" t="s">
        <v>1153</v>
      </c>
      <c r="F9" s="306"/>
      <c r="G9" s="306"/>
      <c r="H9" s="306"/>
      <c r="I9" s="113"/>
      <c r="J9" s="36"/>
      <c r="K9" s="36"/>
      <c r="L9" s="4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1154</v>
      </c>
      <c r="BA9" s="110" t="s">
        <v>1</v>
      </c>
      <c r="BB9" s="110" t="s">
        <v>1</v>
      </c>
      <c r="BC9" s="110" t="s">
        <v>1155</v>
      </c>
      <c r="BD9" s="110" t="s">
        <v>98</v>
      </c>
    </row>
    <row r="10" spans="1:56" s="2" customFormat="1" ht="11.25">
      <c r="A10" s="36"/>
      <c r="B10" s="37"/>
      <c r="C10" s="36"/>
      <c r="D10" s="36"/>
      <c r="E10" s="36"/>
      <c r="F10" s="36"/>
      <c r="G10" s="36"/>
      <c r="H10" s="36"/>
      <c r="I10" s="113"/>
      <c r="J10" s="36"/>
      <c r="K10" s="36"/>
      <c r="L10" s="4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1156</v>
      </c>
      <c r="BA10" s="110" t="s">
        <v>1</v>
      </c>
      <c r="BB10" s="110" t="s">
        <v>1</v>
      </c>
      <c r="BC10" s="110" t="s">
        <v>1157</v>
      </c>
      <c r="BD10" s="110" t="s">
        <v>98</v>
      </c>
    </row>
    <row r="11" spans="1:56" s="2" customFormat="1" ht="12" customHeight="1">
      <c r="A11" s="36"/>
      <c r="B11" s="37"/>
      <c r="C11" s="36"/>
      <c r="D11" s="28" t="s">
        <v>19</v>
      </c>
      <c r="E11" s="36"/>
      <c r="F11" s="26" t="s">
        <v>97</v>
      </c>
      <c r="G11" s="36"/>
      <c r="H11" s="36"/>
      <c r="I11" s="114" t="s">
        <v>21</v>
      </c>
      <c r="J11" s="26" t="s">
        <v>139</v>
      </c>
      <c r="K11" s="36"/>
      <c r="L11" s="4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162</v>
      </c>
      <c r="BA11" s="110" t="s">
        <v>1</v>
      </c>
      <c r="BB11" s="110" t="s">
        <v>1</v>
      </c>
      <c r="BC11" s="110" t="s">
        <v>1151</v>
      </c>
      <c r="BD11" s="110" t="s">
        <v>98</v>
      </c>
    </row>
    <row r="12" spans="1:56" s="2" customFormat="1" ht="12" customHeight="1">
      <c r="A12" s="36"/>
      <c r="B12" s="37"/>
      <c r="C12" s="36"/>
      <c r="D12" s="28" t="s">
        <v>24</v>
      </c>
      <c r="E12" s="36"/>
      <c r="F12" s="26" t="s">
        <v>25</v>
      </c>
      <c r="G12" s="36"/>
      <c r="H12" s="36"/>
      <c r="I12" s="114" t="s">
        <v>26</v>
      </c>
      <c r="J12" s="59" t="str">
        <f>'Rekapitulace stavby'!AN8</f>
        <v>15. 6. 2020</v>
      </c>
      <c r="K12" s="36"/>
      <c r="L12" s="4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164</v>
      </c>
      <c r="BA12" s="110" t="s">
        <v>1</v>
      </c>
      <c r="BB12" s="110" t="s">
        <v>1</v>
      </c>
      <c r="BC12" s="110" t="s">
        <v>1158</v>
      </c>
      <c r="BD12" s="110" t="s">
        <v>98</v>
      </c>
    </row>
    <row r="13" spans="1:56" s="2" customFormat="1" ht="21.75" customHeight="1">
      <c r="A13" s="36"/>
      <c r="B13" s="37"/>
      <c r="C13" s="36"/>
      <c r="D13" s="25" t="s">
        <v>29</v>
      </c>
      <c r="E13" s="36"/>
      <c r="F13" s="30" t="s">
        <v>30</v>
      </c>
      <c r="G13" s="36"/>
      <c r="H13" s="36"/>
      <c r="I13" s="115" t="s">
        <v>31</v>
      </c>
      <c r="J13" s="30" t="s">
        <v>32</v>
      </c>
      <c r="K13" s="36"/>
      <c r="L13" s="4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37"/>
      <c r="C14" s="36"/>
      <c r="D14" s="28" t="s">
        <v>34</v>
      </c>
      <c r="E14" s="36"/>
      <c r="F14" s="36"/>
      <c r="G14" s="36"/>
      <c r="H14" s="36"/>
      <c r="I14" s="114" t="s">
        <v>35</v>
      </c>
      <c r="J14" s="26" t="s">
        <v>1</v>
      </c>
      <c r="K14" s="36"/>
      <c r="L14" s="4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8" customHeight="1">
      <c r="A15" s="36"/>
      <c r="B15" s="37"/>
      <c r="C15" s="36"/>
      <c r="D15" s="36"/>
      <c r="E15" s="26" t="s">
        <v>36</v>
      </c>
      <c r="F15" s="36"/>
      <c r="G15" s="36"/>
      <c r="H15" s="36"/>
      <c r="I15" s="114" t="s">
        <v>37</v>
      </c>
      <c r="J15" s="26" t="s">
        <v>1</v>
      </c>
      <c r="K15" s="36"/>
      <c r="L15" s="4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6.95" customHeight="1">
      <c r="A16" s="36"/>
      <c r="B16" s="37"/>
      <c r="C16" s="36"/>
      <c r="D16" s="36"/>
      <c r="E16" s="36"/>
      <c r="F16" s="36"/>
      <c r="G16" s="36"/>
      <c r="H16" s="36"/>
      <c r="I16" s="113"/>
      <c r="J16" s="36"/>
      <c r="K16" s="36"/>
      <c r="L16" s="4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37"/>
      <c r="C17" s="36"/>
      <c r="D17" s="28" t="s">
        <v>38</v>
      </c>
      <c r="E17" s="36"/>
      <c r="F17" s="36"/>
      <c r="G17" s="36"/>
      <c r="H17" s="36"/>
      <c r="I17" s="114" t="s">
        <v>35</v>
      </c>
      <c r="J17" s="29" t="str">
        <f>'Rekapitulace stavby'!AN13</f>
        <v>Vyplň údaj</v>
      </c>
      <c r="K17" s="36"/>
      <c r="L17" s="4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37"/>
      <c r="C18" s="36"/>
      <c r="D18" s="36"/>
      <c r="E18" s="307" t="str">
        <f>'Rekapitulace stavby'!E14</f>
        <v>Vyplň údaj</v>
      </c>
      <c r="F18" s="286"/>
      <c r="G18" s="286"/>
      <c r="H18" s="286"/>
      <c r="I18" s="114" t="s">
        <v>37</v>
      </c>
      <c r="J18" s="29" t="str">
        <f>'Rekapitulace stavby'!AN14</f>
        <v>Vyplň údaj</v>
      </c>
      <c r="K18" s="36"/>
      <c r="L18" s="4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37"/>
      <c r="C19" s="36"/>
      <c r="D19" s="36"/>
      <c r="E19" s="36"/>
      <c r="F19" s="36"/>
      <c r="G19" s="36"/>
      <c r="H19" s="36"/>
      <c r="I19" s="113"/>
      <c r="J19" s="36"/>
      <c r="K19" s="36"/>
      <c r="L19" s="4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37"/>
      <c r="C20" s="36"/>
      <c r="D20" s="28" t="s">
        <v>40</v>
      </c>
      <c r="E20" s="36"/>
      <c r="F20" s="36"/>
      <c r="G20" s="36"/>
      <c r="H20" s="36"/>
      <c r="I20" s="114" t="s">
        <v>35</v>
      </c>
      <c r="J20" s="26" t="s">
        <v>1</v>
      </c>
      <c r="K20" s="36"/>
      <c r="L20" s="4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37"/>
      <c r="C21" s="36"/>
      <c r="D21" s="36"/>
      <c r="E21" s="26" t="s">
        <v>41</v>
      </c>
      <c r="F21" s="36"/>
      <c r="G21" s="36"/>
      <c r="H21" s="36"/>
      <c r="I21" s="114" t="s">
        <v>37</v>
      </c>
      <c r="J21" s="26" t="s">
        <v>1</v>
      </c>
      <c r="K21" s="36"/>
      <c r="L21" s="4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37"/>
      <c r="C22" s="36"/>
      <c r="D22" s="36"/>
      <c r="E22" s="36"/>
      <c r="F22" s="36"/>
      <c r="G22" s="36"/>
      <c r="H22" s="36"/>
      <c r="I22" s="113"/>
      <c r="J22" s="36"/>
      <c r="K22" s="36"/>
      <c r="L22" s="4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37"/>
      <c r="C23" s="36"/>
      <c r="D23" s="28" t="s">
        <v>43</v>
      </c>
      <c r="E23" s="36"/>
      <c r="F23" s="36"/>
      <c r="G23" s="36"/>
      <c r="H23" s="36"/>
      <c r="I23" s="114" t="s">
        <v>35</v>
      </c>
      <c r="J23" s="26" t="s">
        <v>1</v>
      </c>
      <c r="K23" s="36"/>
      <c r="L23" s="4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37"/>
      <c r="C24" s="36"/>
      <c r="D24" s="36"/>
      <c r="E24" s="26" t="s">
        <v>44</v>
      </c>
      <c r="F24" s="36"/>
      <c r="G24" s="36"/>
      <c r="H24" s="36"/>
      <c r="I24" s="114" t="s">
        <v>37</v>
      </c>
      <c r="J24" s="26" t="s">
        <v>1</v>
      </c>
      <c r="K24" s="36"/>
      <c r="L24" s="4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37"/>
      <c r="C25" s="36"/>
      <c r="D25" s="36"/>
      <c r="E25" s="36"/>
      <c r="F25" s="36"/>
      <c r="G25" s="36"/>
      <c r="H25" s="36"/>
      <c r="I25" s="113"/>
      <c r="J25" s="36"/>
      <c r="K25" s="36"/>
      <c r="L25" s="4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37"/>
      <c r="C26" s="36"/>
      <c r="D26" s="28" t="s">
        <v>45</v>
      </c>
      <c r="E26" s="36"/>
      <c r="F26" s="36"/>
      <c r="G26" s="36"/>
      <c r="H26" s="36"/>
      <c r="I26" s="113"/>
      <c r="J26" s="36"/>
      <c r="K26" s="36"/>
      <c r="L26" s="4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6"/>
      <c r="B27" s="117"/>
      <c r="C27" s="116"/>
      <c r="D27" s="116"/>
      <c r="E27" s="291" t="s">
        <v>1</v>
      </c>
      <c r="F27" s="291"/>
      <c r="G27" s="291"/>
      <c r="H27" s="291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113"/>
      <c r="J28" s="36"/>
      <c r="K28" s="36"/>
      <c r="L28" s="4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37"/>
      <c r="C29" s="36"/>
      <c r="D29" s="70"/>
      <c r="E29" s="70"/>
      <c r="F29" s="70"/>
      <c r="G29" s="70"/>
      <c r="H29" s="70"/>
      <c r="I29" s="120"/>
      <c r="J29" s="70"/>
      <c r="K29" s="70"/>
      <c r="L29" s="4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4.45" customHeight="1">
      <c r="A30" s="36"/>
      <c r="B30" s="37"/>
      <c r="C30" s="36"/>
      <c r="D30" s="26" t="s">
        <v>172</v>
      </c>
      <c r="E30" s="36"/>
      <c r="F30" s="36"/>
      <c r="G30" s="36"/>
      <c r="H30" s="36"/>
      <c r="I30" s="113"/>
      <c r="J30" s="35">
        <f>J95</f>
        <v>0</v>
      </c>
      <c r="K30" s="36"/>
      <c r="L30" s="4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14.45" customHeight="1">
      <c r="A31" s="36"/>
      <c r="B31" s="37"/>
      <c r="C31" s="36"/>
      <c r="D31" s="34" t="s">
        <v>114</v>
      </c>
      <c r="E31" s="36"/>
      <c r="F31" s="36"/>
      <c r="G31" s="36"/>
      <c r="H31" s="36"/>
      <c r="I31" s="113"/>
      <c r="J31" s="35">
        <f>J107</f>
        <v>0</v>
      </c>
      <c r="K31" s="36"/>
      <c r="L31" s="4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37"/>
      <c r="C32" s="36"/>
      <c r="D32" s="121" t="s">
        <v>49</v>
      </c>
      <c r="E32" s="36"/>
      <c r="F32" s="36"/>
      <c r="G32" s="36"/>
      <c r="H32" s="36"/>
      <c r="I32" s="113"/>
      <c r="J32" s="75">
        <f>ROUND(J30 + J31, 0)</f>
        <v>0</v>
      </c>
      <c r="K32" s="36"/>
      <c r="L32" s="4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37"/>
      <c r="C33" s="36"/>
      <c r="D33" s="70"/>
      <c r="E33" s="70"/>
      <c r="F33" s="70"/>
      <c r="G33" s="70"/>
      <c r="H33" s="70"/>
      <c r="I33" s="120"/>
      <c r="J33" s="70"/>
      <c r="K33" s="70"/>
      <c r="L33" s="4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37"/>
      <c r="C34" s="36"/>
      <c r="D34" s="36"/>
      <c r="E34" s="36"/>
      <c r="F34" s="40" t="s">
        <v>51</v>
      </c>
      <c r="G34" s="36"/>
      <c r="H34" s="36"/>
      <c r="I34" s="122" t="s">
        <v>50</v>
      </c>
      <c r="J34" s="40" t="s">
        <v>52</v>
      </c>
      <c r="K34" s="36"/>
      <c r="L34" s="4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37"/>
      <c r="C35" s="36"/>
      <c r="D35" s="123" t="s">
        <v>53</v>
      </c>
      <c r="E35" s="28" t="s">
        <v>54</v>
      </c>
      <c r="F35" s="124">
        <f>ROUND((SUM(BE107:BE114) + SUM(BE134:BE329)),  0)</f>
        <v>0</v>
      </c>
      <c r="G35" s="36"/>
      <c r="H35" s="36"/>
      <c r="I35" s="125">
        <v>0.21</v>
      </c>
      <c r="J35" s="124">
        <f>ROUND(((SUM(BE107:BE114) + SUM(BE134:BE329))*I35),  0)</f>
        <v>0</v>
      </c>
      <c r="K35" s="36"/>
      <c r="L35" s="4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37"/>
      <c r="C36" s="36"/>
      <c r="D36" s="36"/>
      <c r="E36" s="28" t="s">
        <v>55</v>
      </c>
      <c r="F36" s="124">
        <f>ROUND((SUM(BF107:BF114) + SUM(BF134:BF329)),  0)</f>
        <v>0</v>
      </c>
      <c r="G36" s="36"/>
      <c r="H36" s="36"/>
      <c r="I36" s="125">
        <v>0.15</v>
      </c>
      <c r="J36" s="124">
        <f>ROUND(((SUM(BF107:BF114) + SUM(BF134:BF329))*I36),  0)</f>
        <v>0</v>
      </c>
      <c r="K36" s="36"/>
      <c r="L36" s="4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37"/>
      <c r="C37" s="36"/>
      <c r="D37" s="36"/>
      <c r="E37" s="28" t="s">
        <v>56</v>
      </c>
      <c r="F37" s="124">
        <f>ROUND((SUM(BG107:BG114) + SUM(BG134:BG329)),  0)</f>
        <v>0</v>
      </c>
      <c r="G37" s="36"/>
      <c r="H37" s="36"/>
      <c r="I37" s="125">
        <v>0.21</v>
      </c>
      <c r="J37" s="124">
        <f>0</f>
        <v>0</v>
      </c>
      <c r="K37" s="36"/>
      <c r="L37" s="4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37"/>
      <c r="C38" s="36"/>
      <c r="D38" s="36"/>
      <c r="E38" s="28" t="s">
        <v>57</v>
      </c>
      <c r="F38" s="124">
        <f>ROUND((SUM(BH107:BH114) + SUM(BH134:BH329)),  0)</f>
        <v>0</v>
      </c>
      <c r="G38" s="36"/>
      <c r="H38" s="36"/>
      <c r="I38" s="125">
        <v>0.15</v>
      </c>
      <c r="J38" s="124">
        <f>0</f>
        <v>0</v>
      </c>
      <c r="K38" s="36"/>
      <c r="L38" s="4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37"/>
      <c r="C39" s="36"/>
      <c r="D39" s="36"/>
      <c r="E39" s="28" t="s">
        <v>58</v>
      </c>
      <c r="F39" s="124">
        <f>ROUND((SUM(BI107:BI114) + SUM(BI134:BI329)),  0)</f>
        <v>0</v>
      </c>
      <c r="G39" s="36"/>
      <c r="H39" s="36"/>
      <c r="I39" s="125">
        <v>0</v>
      </c>
      <c r="J39" s="124">
        <f>0</f>
        <v>0</v>
      </c>
      <c r="K39" s="36"/>
      <c r="L39" s="4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37"/>
      <c r="C40" s="36"/>
      <c r="D40" s="36"/>
      <c r="E40" s="36"/>
      <c r="F40" s="36"/>
      <c r="G40" s="36"/>
      <c r="H40" s="36"/>
      <c r="I40" s="113"/>
      <c r="J40" s="36"/>
      <c r="K40" s="36"/>
      <c r="L40" s="4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37"/>
      <c r="C41" s="107"/>
      <c r="D41" s="126" t="s">
        <v>59</v>
      </c>
      <c r="E41" s="64"/>
      <c r="F41" s="64"/>
      <c r="G41" s="127" t="s">
        <v>60</v>
      </c>
      <c r="H41" s="128" t="s">
        <v>61</v>
      </c>
      <c r="I41" s="129"/>
      <c r="J41" s="130">
        <f>SUM(J32:J39)</f>
        <v>0</v>
      </c>
      <c r="K41" s="131"/>
      <c r="L41" s="4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37"/>
      <c r="C42" s="36"/>
      <c r="D42" s="36"/>
      <c r="E42" s="36"/>
      <c r="F42" s="36"/>
      <c r="G42" s="36"/>
      <c r="H42" s="36"/>
      <c r="I42" s="113"/>
      <c r="J42" s="36"/>
      <c r="K42" s="36"/>
      <c r="L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2" customFormat="1" ht="14.45" customHeight="1">
      <c r="B49" s="46"/>
      <c r="D49" s="47" t="s">
        <v>62</v>
      </c>
      <c r="E49" s="48"/>
      <c r="F49" s="48"/>
      <c r="G49" s="47" t="s">
        <v>63</v>
      </c>
      <c r="H49" s="48"/>
      <c r="I49" s="132"/>
      <c r="J49" s="48"/>
      <c r="K49" s="48"/>
      <c r="L49" s="46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6"/>
      <c r="B60" s="37"/>
      <c r="C60" s="36"/>
      <c r="D60" s="49" t="s">
        <v>64</v>
      </c>
      <c r="E60" s="39"/>
      <c r="F60" s="133" t="s">
        <v>65</v>
      </c>
      <c r="G60" s="49" t="s">
        <v>64</v>
      </c>
      <c r="H60" s="39"/>
      <c r="I60" s="134"/>
      <c r="J60" s="135" t="s">
        <v>65</v>
      </c>
      <c r="K60" s="39"/>
      <c r="L60" s="4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6"/>
      <c r="B64" s="37"/>
      <c r="C64" s="36"/>
      <c r="D64" s="47" t="s">
        <v>66</v>
      </c>
      <c r="E64" s="50"/>
      <c r="F64" s="50"/>
      <c r="G64" s="47" t="s">
        <v>67</v>
      </c>
      <c r="H64" s="50"/>
      <c r="I64" s="136"/>
      <c r="J64" s="50"/>
      <c r="K64" s="50"/>
      <c r="L64" s="4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6"/>
      <c r="B75" s="37"/>
      <c r="C75" s="36"/>
      <c r="D75" s="49" t="s">
        <v>64</v>
      </c>
      <c r="E75" s="39"/>
      <c r="F75" s="133" t="s">
        <v>65</v>
      </c>
      <c r="G75" s="49" t="s">
        <v>64</v>
      </c>
      <c r="H75" s="39"/>
      <c r="I75" s="134"/>
      <c r="J75" s="135" t="s">
        <v>65</v>
      </c>
      <c r="K75" s="39"/>
      <c r="L75" s="4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4.45" customHeight="1">
      <c r="A76" s="36"/>
      <c r="B76" s="51"/>
      <c r="C76" s="52"/>
      <c r="D76" s="52"/>
      <c r="E76" s="52"/>
      <c r="F76" s="52"/>
      <c r="G76" s="52"/>
      <c r="H76" s="52"/>
      <c r="I76" s="137"/>
      <c r="J76" s="52"/>
      <c r="K76" s="52"/>
      <c r="L76" s="4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3"/>
      <c r="C80" s="54"/>
      <c r="D80" s="54"/>
      <c r="E80" s="54"/>
      <c r="F80" s="54"/>
      <c r="G80" s="54"/>
      <c r="H80" s="54"/>
      <c r="I80" s="138"/>
      <c r="J80" s="54"/>
      <c r="K80" s="54"/>
      <c r="L80" s="4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47" s="2" customFormat="1" ht="24.95" customHeight="1">
      <c r="A81" s="36"/>
      <c r="B81" s="37"/>
      <c r="C81" s="22" t="s">
        <v>173</v>
      </c>
      <c r="D81" s="36"/>
      <c r="E81" s="36"/>
      <c r="F81" s="36"/>
      <c r="G81" s="36"/>
      <c r="H81" s="36"/>
      <c r="I81" s="113"/>
      <c r="J81" s="36"/>
      <c r="K81" s="36"/>
      <c r="L81" s="4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47" s="2" customFormat="1" ht="6.95" customHeight="1">
      <c r="A82" s="36"/>
      <c r="B82" s="37"/>
      <c r="C82" s="36"/>
      <c r="D82" s="36"/>
      <c r="E82" s="36"/>
      <c r="F82" s="36"/>
      <c r="G82" s="36"/>
      <c r="H82" s="36"/>
      <c r="I82" s="113"/>
      <c r="J82" s="36"/>
      <c r="K82" s="36"/>
      <c r="L82" s="4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47" s="2" customFormat="1" ht="12" customHeight="1">
      <c r="A83" s="36"/>
      <c r="B83" s="37"/>
      <c r="C83" s="28" t="s">
        <v>16</v>
      </c>
      <c r="D83" s="36"/>
      <c r="E83" s="36"/>
      <c r="F83" s="36"/>
      <c r="G83" s="36"/>
      <c r="H83" s="36"/>
      <c r="I83" s="113"/>
      <c r="J83" s="36"/>
      <c r="K83" s="36"/>
      <c r="L83" s="4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47" s="2" customFormat="1" ht="16.5" customHeight="1">
      <c r="A84" s="36"/>
      <c r="B84" s="37"/>
      <c r="C84" s="36"/>
      <c r="D84" s="36"/>
      <c r="E84" s="304" t="str">
        <f>E7</f>
        <v>BRNO, TUŘANKA I REKONSTRUKCE KANALIZACE A VODOVODU, ÚSEK KŘIŽOVATKA PŘEMYSLOVO NÁM.</v>
      </c>
      <c r="F84" s="305"/>
      <c r="G84" s="305"/>
      <c r="H84" s="305"/>
      <c r="I84" s="113"/>
      <c r="J84" s="36"/>
      <c r="K84" s="36"/>
      <c r="L84" s="4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47" s="2" customFormat="1" ht="12" customHeight="1">
      <c r="A85" s="36"/>
      <c r="B85" s="37"/>
      <c r="C85" s="28" t="s">
        <v>131</v>
      </c>
      <c r="D85" s="36"/>
      <c r="E85" s="36"/>
      <c r="F85" s="36"/>
      <c r="G85" s="36"/>
      <c r="H85" s="36"/>
      <c r="I85" s="113"/>
      <c r="J85" s="36"/>
      <c r="K85" s="36"/>
      <c r="L85" s="4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47" s="2" customFormat="1" ht="16.5" customHeight="1">
      <c r="A86" s="36"/>
      <c r="B86" s="37"/>
      <c r="C86" s="36"/>
      <c r="D86" s="36"/>
      <c r="E86" s="259" t="str">
        <f>E9</f>
        <v>SO 02 - KANALIZAČNÍ PŘÍPOJKY</v>
      </c>
      <c r="F86" s="306"/>
      <c r="G86" s="306"/>
      <c r="H86" s="306"/>
      <c r="I86" s="113"/>
      <c r="J86" s="36"/>
      <c r="K86" s="36"/>
      <c r="L86" s="4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47" s="2" customFormat="1" ht="6.95" customHeight="1">
      <c r="A87" s="36"/>
      <c r="B87" s="37"/>
      <c r="C87" s="36"/>
      <c r="D87" s="36"/>
      <c r="E87" s="36"/>
      <c r="F87" s="36"/>
      <c r="G87" s="36"/>
      <c r="H87" s="36"/>
      <c r="I87" s="113"/>
      <c r="J87" s="36"/>
      <c r="K87" s="36"/>
      <c r="L87" s="4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47" s="2" customFormat="1" ht="12" customHeight="1">
      <c r="A88" s="36"/>
      <c r="B88" s="37"/>
      <c r="C88" s="28" t="s">
        <v>24</v>
      </c>
      <c r="D88" s="36"/>
      <c r="E88" s="36"/>
      <c r="F88" s="26" t="str">
        <f>F12</f>
        <v>BRNO</v>
      </c>
      <c r="G88" s="36"/>
      <c r="H88" s="36"/>
      <c r="I88" s="114" t="s">
        <v>26</v>
      </c>
      <c r="J88" s="59" t="str">
        <f>IF(J12="","",J12)</f>
        <v>15. 6. 2020</v>
      </c>
      <c r="K88" s="36"/>
      <c r="L88" s="4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47" s="2" customFormat="1" ht="6.95" customHeight="1">
      <c r="A89" s="36"/>
      <c r="B89" s="37"/>
      <c r="C89" s="36"/>
      <c r="D89" s="36"/>
      <c r="E89" s="36"/>
      <c r="F89" s="36"/>
      <c r="G89" s="36"/>
      <c r="H89" s="36"/>
      <c r="I89" s="113"/>
      <c r="J89" s="36"/>
      <c r="K89" s="36"/>
      <c r="L89" s="4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47" s="2" customFormat="1" ht="40.15" customHeight="1">
      <c r="A90" s="36"/>
      <c r="B90" s="37"/>
      <c r="C90" s="28" t="s">
        <v>34</v>
      </c>
      <c r="D90" s="36"/>
      <c r="E90" s="36"/>
      <c r="F90" s="26" t="str">
        <f>E15</f>
        <v>STATUTÁRNÍ MĚSTO BRNO</v>
      </c>
      <c r="G90" s="36"/>
      <c r="H90" s="36"/>
      <c r="I90" s="114" t="s">
        <v>40</v>
      </c>
      <c r="J90" s="32" t="str">
        <f>E21</f>
        <v>SWECO HYDROPROJEKT a.s. OZ BRNO</v>
      </c>
      <c r="K90" s="36"/>
      <c r="L90" s="4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47" s="2" customFormat="1" ht="15.2" customHeight="1">
      <c r="A91" s="36"/>
      <c r="B91" s="37"/>
      <c r="C91" s="28" t="s">
        <v>38</v>
      </c>
      <c r="D91" s="36"/>
      <c r="E91" s="36"/>
      <c r="F91" s="26" t="str">
        <f>IF(E18="","",E18)</f>
        <v>Vyplň údaj</v>
      </c>
      <c r="G91" s="36"/>
      <c r="H91" s="36"/>
      <c r="I91" s="114" t="s">
        <v>43</v>
      </c>
      <c r="J91" s="32" t="str">
        <f>E24</f>
        <v>Obrtel M.</v>
      </c>
      <c r="K91" s="36"/>
      <c r="L91" s="4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47" s="2" customFormat="1" ht="10.35" customHeight="1">
      <c r="A92" s="36"/>
      <c r="B92" s="37"/>
      <c r="C92" s="36"/>
      <c r="D92" s="36"/>
      <c r="E92" s="36"/>
      <c r="F92" s="36"/>
      <c r="G92" s="36"/>
      <c r="H92" s="36"/>
      <c r="I92" s="113"/>
      <c r="J92" s="36"/>
      <c r="K92" s="36"/>
      <c r="L92" s="4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47" s="2" customFormat="1" ht="29.25" customHeight="1">
      <c r="A93" s="36"/>
      <c r="B93" s="37"/>
      <c r="C93" s="139" t="s">
        <v>174</v>
      </c>
      <c r="D93" s="107"/>
      <c r="E93" s="107"/>
      <c r="F93" s="107"/>
      <c r="G93" s="107"/>
      <c r="H93" s="107"/>
      <c r="I93" s="140"/>
      <c r="J93" s="141" t="s">
        <v>175</v>
      </c>
      <c r="K93" s="107"/>
      <c r="L93" s="4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47" s="2" customFormat="1" ht="10.35" customHeight="1">
      <c r="A94" s="36"/>
      <c r="B94" s="37"/>
      <c r="C94" s="36"/>
      <c r="D94" s="36"/>
      <c r="E94" s="36"/>
      <c r="F94" s="36"/>
      <c r="G94" s="36"/>
      <c r="H94" s="36"/>
      <c r="I94" s="113"/>
      <c r="J94" s="36"/>
      <c r="K94" s="36"/>
      <c r="L94" s="4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47" s="2" customFormat="1" ht="22.9" customHeight="1">
      <c r="A95" s="36"/>
      <c r="B95" s="37"/>
      <c r="C95" s="142" t="s">
        <v>1685</v>
      </c>
      <c r="D95" s="36"/>
      <c r="E95" s="36"/>
      <c r="F95" s="36"/>
      <c r="G95" s="36"/>
      <c r="H95" s="36"/>
      <c r="I95" s="113"/>
      <c r="J95" s="75">
        <f>J134</f>
        <v>0</v>
      </c>
      <c r="K95" s="36"/>
      <c r="L95" s="4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U95" s="18" t="s">
        <v>176</v>
      </c>
    </row>
    <row r="96" spans="1:47" s="9" customFormat="1" ht="24.95" customHeight="1">
      <c r="B96" s="143"/>
      <c r="D96" s="144" t="s">
        <v>177</v>
      </c>
      <c r="E96" s="145"/>
      <c r="F96" s="145"/>
      <c r="G96" s="145"/>
      <c r="H96" s="145"/>
      <c r="I96" s="146"/>
      <c r="J96" s="147">
        <f>J135</f>
        <v>0</v>
      </c>
      <c r="L96" s="143"/>
    </row>
    <row r="97" spans="1:65" s="10" customFormat="1" ht="19.899999999999999" customHeight="1">
      <c r="B97" s="148"/>
      <c r="D97" s="149" t="s">
        <v>178</v>
      </c>
      <c r="E97" s="150"/>
      <c r="F97" s="150"/>
      <c r="G97" s="150"/>
      <c r="H97" s="150"/>
      <c r="I97" s="151"/>
      <c r="J97" s="152">
        <f>J136</f>
        <v>0</v>
      </c>
      <c r="L97" s="148"/>
    </row>
    <row r="98" spans="1:65" s="10" customFormat="1" ht="19.899999999999999" customHeight="1">
      <c r="B98" s="148"/>
      <c r="D98" s="149" t="s">
        <v>180</v>
      </c>
      <c r="E98" s="150"/>
      <c r="F98" s="150"/>
      <c r="G98" s="150"/>
      <c r="H98" s="150"/>
      <c r="I98" s="151"/>
      <c r="J98" s="152">
        <f>J263</f>
        <v>0</v>
      </c>
      <c r="L98" s="148"/>
    </row>
    <row r="99" spans="1:65" s="10" customFormat="1" ht="19.899999999999999" customHeight="1">
      <c r="B99" s="148"/>
      <c r="D99" s="149" t="s">
        <v>181</v>
      </c>
      <c r="E99" s="150"/>
      <c r="F99" s="150"/>
      <c r="G99" s="150"/>
      <c r="H99" s="150"/>
      <c r="I99" s="151"/>
      <c r="J99" s="152">
        <f>J274</f>
        <v>0</v>
      </c>
      <c r="L99" s="148"/>
    </row>
    <row r="100" spans="1:65" s="10" customFormat="1" ht="19.899999999999999" customHeight="1">
      <c r="B100" s="148"/>
      <c r="D100" s="149" t="s">
        <v>182</v>
      </c>
      <c r="E100" s="150"/>
      <c r="F100" s="150"/>
      <c r="G100" s="150"/>
      <c r="H100" s="150"/>
      <c r="I100" s="151"/>
      <c r="J100" s="152">
        <f>J290</f>
        <v>0</v>
      </c>
      <c r="L100" s="148"/>
    </row>
    <row r="101" spans="1:65" s="10" customFormat="1" ht="19.899999999999999" customHeight="1">
      <c r="B101" s="148"/>
      <c r="D101" s="149" t="s">
        <v>184</v>
      </c>
      <c r="E101" s="150"/>
      <c r="F101" s="150"/>
      <c r="G101" s="150"/>
      <c r="H101" s="150"/>
      <c r="I101" s="151"/>
      <c r="J101" s="152">
        <f>J300</f>
        <v>0</v>
      </c>
      <c r="L101" s="148"/>
    </row>
    <row r="102" spans="1:65" s="10" customFormat="1" ht="19.899999999999999" customHeight="1">
      <c r="B102" s="148"/>
      <c r="D102" s="149" t="s">
        <v>186</v>
      </c>
      <c r="E102" s="150"/>
      <c r="F102" s="150"/>
      <c r="G102" s="150"/>
      <c r="H102" s="150"/>
      <c r="I102" s="151"/>
      <c r="J102" s="152">
        <f>J321</f>
        <v>0</v>
      </c>
      <c r="L102" s="148"/>
    </row>
    <row r="103" spans="1:65" s="9" customFormat="1" ht="24.95" customHeight="1">
      <c r="B103" s="143"/>
      <c r="D103" s="144" t="s">
        <v>189</v>
      </c>
      <c r="E103" s="145"/>
      <c r="F103" s="145"/>
      <c r="G103" s="145"/>
      <c r="H103" s="145"/>
      <c r="I103" s="146"/>
      <c r="J103" s="147">
        <f>J323</f>
        <v>0</v>
      </c>
      <c r="L103" s="143"/>
    </row>
    <row r="104" spans="1:65" s="10" customFormat="1" ht="19.899999999999999" customHeight="1">
      <c r="B104" s="148"/>
      <c r="D104" s="149" t="s">
        <v>190</v>
      </c>
      <c r="E104" s="150"/>
      <c r="F104" s="150"/>
      <c r="G104" s="150"/>
      <c r="H104" s="150"/>
      <c r="I104" s="151"/>
      <c r="J104" s="152">
        <f>J324</f>
        <v>0</v>
      </c>
      <c r="L104" s="148"/>
    </row>
    <row r="105" spans="1:65" s="2" customFormat="1" ht="21.75" customHeight="1">
      <c r="A105" s="36"/>
      <c r="B105" s="37"/>
      <c r="C105" s="36"/>
      <c r="D105" s="36"/>
      <c r="E105" s="36"/>
      <c r="F105" s="36"/>
      <c r="G105" s="36"/>
      <c r="H105" s="36"/>
      <c r="I105" s="113"/>
      <c r="J105" s="36"/>
      <c r="K105" s="36"/>
      <c r="L105" s="4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65" s="2" customFormat="1" ht="6.95" customHeight="1">
      <c r="A106" s="36"/>
      <c r="B106" s="37"/>
      <c r="C106" s="36"/>
      <c r="D106" s="36"/>
      <c r="E106" s="36"/>
      <c r="F106" s="36"/>
      <c r="G106" s="36"/>
      <c r="H106" s="36"/>
      <c r="I106" s="113"/>
      <c r="J106" s="36"/>
      <c r="K106" s="36"/>
      <c r="L106" s="4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65" s="2" customFormat="1" ht="29.25" customHeight="1">
      <c r="A107" s="36"/>
      <c r="B107" s="37"/>
      <c r="C107" s="142"/>
      <c r="D107" s="36"/>
      <c r="E107" s="36"/>
      <c r="F107" s="36"/>
      <c r="G107" s="36"/>
      <c r="H107" s="36"/>
      <c r="I107" s="113"/>
      <c r="J107" s="153"/>
      <c r="K107" s="36"/>
      <c r="L107" s="46"/>
      <c r="N107" s="154" t="s">
        <v>53</v>
      </c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65" s="2" customFormat="1" ht="18" customHeight="1">
      <c r="A108" s="36"/>
      <c r="B108" s="155"/>
      <c r="C108" s="113"/>
      <c r="D108" s="279"/>
      <c r="E108" s="308"/>
      <c r="F108" s="308"/>
      <c r="G108" s="113"/>
      <c r="H108" s="113"/>
      <c r="I108" s="113"/>
      <c r="J108" s="98"/>
      <c r="K108" s="113"/>
      <c r="L108" s="157"/>
      <c r="M108" s="158"/>
      <c r="N108" s="159" t="s">
        <v>54</v>
      </c>
      <c r="O108" s="158"/>
      <c r="P108" s="158"/>
      <c r="Q108" s="158"/>
      <c r="R108" s="158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60" t="s">
        <v>191</v>
      </c>
      <c r="AZ108" s="158"/>
      <c r="BA108" s="158"/>
      <c r="BB108" s="158"/>
      <c r="BC108" s="158"/>
      <c r="BD108" s="158"/>
      <c r="BE108" s="161">
        <f t="shared" ref="BE108:BE113" si="0">IF(N108="základní",J108,0)</f>
        <v>0</v>
      </c>
      <c r="BF108" s="161">
        <f t="shared" ref="BF108:BF113" si="1">IF(N108="snížená",J108,0)</f>
        <v>0</v>
      </c>
      <c r="BG108" s="161">
        <f t="shared" ref="BG108:BG113" si="2">IF(N108="zákl. přenesená",J108,0)</f>
        <v>0</v>
      </c>
      <c r="BH108" s="161">
        <f t="shared" ref="BH108:BH113" si="3">IF(N108="sníž. přenesená",J108,0)</f>
        <v>0</v>
      </c>
      <c r="BI108" s="161">
        <f t="shared" ref="BI108:BI113" si="4">IF(N108="nulová",J108,0)</f>
        <v>0</v>
      </c>
      <c r="BJ108" s="160" t="s">
        <v>23</v>
      </c>
      <c r="BK108" s="158"/>
      <c r="BL108" s="158"/>
      <c r="BM108" s="158"/>
    </row>
    <row r="109" spans="1:65" s="2" customFormat="1" ht="18" customHeight="1">
      <c r="A109" s="36"/>
      <c r="B109" s="155"/>
      <c r="C109" s="113"/>
      <c r="D109" s="279"/>
      <c r="E109" s="308"/>
      <c r="F109" s="308"/>
      <c r="G109" s="113"/>
      <c r="H109" s="113"/>
      <c r="I109" s="113"/>
      <c r="J109" s="98"/>
      <c r="K109" s="113"/>
      <c r="L109" s="157"/>
      <c r="M109" s="158"/>
      <c r="N109" s="159" t="s">
        <v>54</v>
      </c>
      <c r="O109" s="158"/>
      <c r="P109" s="158"/>
      <c r="Q109" s="158"/>
      <c r="R109" s="158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60" t="s">
        <v>191</v>
      </c>
      <c r="AZ109" s="158"/>
      <c r="BA109" s="158"/>
      <c r="BB109" s="158"/>
      <c r="BC109" s="158"/>
      <c r="BD109" s="158"/>
      <c r="BE109" s="161">
        <f t="shared" si="0"/>
        <v>0</v>
      </c>
      <c r="BF109" s="161">
        <f t="shared" si="1"/>
        <v>0</v>
      </c>
      <c r="BG109" s="161">
        <f t="shared" si="2"/>
        <v>0</v>
      </c>
      <c r="BH109" s="161">
        <f t="shared" si="3"/>
        <v>0</v>
      </c>
      <c r="BI109" s="161">
        <f t="shared" si="4"/>
        <v>0</v>
      </c>
      <c r="BJ109" s="160" t="s">
        <v>23</v>
      </c>
      <c r="BK109" s="158"/>
      <c r="BL109" s="158"/>
      <c r="BM109" s="158"/>
    </row>
    <row r="110" spans="1:65" s="2" customFormat="1" ht="18" customHeight="1">
      <c r="A110" s="36"/>
      <c r="B110" s="155"/>
      <c r="C110" s="113"/>
      <c r="D110" s="279"/>
      <c r="E110" s="308"/>
      <c r="F110" s="308"/>
      <c r="G110" s="113"/>
      <c r="H110" s="113"/>
      <c r="I110" s="113"/>
      <c r="J110" s="98"/>
      <c r="K110" s="113"/>
      <c r="L110" s="157"/>
      <c r="M110" s="158"/>
      <c r="N110" s="159" t="s">
        <v>54</v>
      </c>
      <c r="O110" s="158"/>
      <c r="P110" s="158"/>
      <c r="Q110" s="158"/>
      <c r="R110" s="158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191</v>
      </c>
      <c r="AZ110" s="158"/>
      <c r="BA110" s="158"/>
      <c r="BB110" s="158"/>
      <c r="BC110" s="158"/>
      <c r="BD110" s="158"/>
      <c r="BE110" s="161">
        <f t="shared" si="0"/>
        <v>0</v>
      </c>
      <c r="BF110" s="161">
        <f t="shared" si="1"/>
        <v>0</v>
      </c>
      <c r="BG110" s="161">
        <f t="shared" si="2"/>
        <v>0</v>
      </c>
      <c r="BH110" s="161">
        <f t="shared" si="3"/>
        <v>0</v>
      </c>
      <c r="BI110" s="161">
        <f t="shared" si="4"/>
        <v>0</v>
      </c>
      <c r="BJ110" s="160" t="s">
        <v>23</v>
      </c>
      <c r="BK110" s="158"/>
      <c r="BL110" s="158"/>
      <c r="BM110" s="158"/>
    </row>
    <row r="111" spans="1:65" s="2" customFormat="1" ht="18" customHeight="1">
      <c r="A111" s="36"/>
      <c r="B111" s="155"/>
      <c r="C111" s="113"/>
      <c r="D111" s="279"/>
      <c r="E111" s="308"/>
      <c r="F111" s="308"/>
      <c r="G111" s="113"/>
      <c r="H111" s="113"/>
      <c r="I111" s="113"/>
      <c r="J111" s="98"/>
      <c r="K111" s="113"/>
      <c r="L111" s="157"/>
      <c r="M111" s="158"/>
      <c r="N111" s="159" t="s">
        <v>54</v>
      </c>
      <c r="O111" s="158"/>
      <c r="P111" s="158"/>
      <c r="Q111" s="158"/>
      <c r="R111" s="158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191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23</v>
      </c>
      <c r="BK111" s="158"/>
      <c r="BL111" s="158"/>
      <c r="BM111" s="158"/>
    </row>
    <row r="112" spans="1:65" s="2" customFormat="1" ht="18" customHeight="1">
      <c r="A112" s="36"/>
      <c r="B112" s="155"/>
      <c r="C112" s="113"/>
      <c r="D112" s="279"/>
      <c r="E112" s="308"/>
      <c r="F112" s="308"/>
      <c r="G112" s="113"/>
      <c r="H112" s="113"/>
      <c r="I112" s="113"/>
      <c r="J112" s="98"/>
      <c r="K112" s="113"/>
      <c r="L112" s="157"/>
      <c r="M112" s="158"/>
      <c r="N112" s="159" t="s">
        <v>54</v>
      </c>
      <c r="O112" s="158"/>
      <c r="P112" s="158"/>
      <c r="Q112" s="158"/>
      <c r="R112" s="158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191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23</v>
      </c>
      <c r="BK112" s="158"/>
      <c r="BL112" s="158"/>
      <c r="BM112" s="158"/>
    </row>
    <row r="113" spans="1:65" s="2" customFormat="1" ht="18" customHeight="1">
      <c r="A113" s="36"/>
      <c r="B113" s="155"/>
      <c r="C113" s="113"/>
      <c r="D113" s="156"/>
      <c r="E113" s="113"/>
      <c r="F113" s="113"/>
      <c r="G113" s="113"/>
      <c r="H113" s="113"/>
      <c r="I113" s="113"/>
      <c r="J113" s="98"/>
      <c r="K113" s="113"/>
      <c r="L113" s="157"/>
      <c r="M113" s="158"/>
      <c r="N113" s="159" t="s">
        <v>54</v>
      </c>
      <c r="O113" s="158"/>
      <c r="P113" s="158"/>
      <c r="Q113" s="158"/>
      <c r="R113" s="158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193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23</v>
      </c>
      <c r="BK113" s="158"/>
      <c r="BL113" s="158"/>
      <c r="BM113" s="158"/>
    </row>
    <row r="114" spans="1:65" s="2" customFormat="1" ht="11.25">
      <c r="A114" s="36"/>
      <c r="B114" s="37"/>
      <c r="C114" s="36"/>
      <c r="D114" s="36"/>
      <c r="E114" s="36"/>
      <c r="F114" s="36"/>
      <c r="G114" s="36"/>
      <c r="H114" s="36"/>
      <c r="I114" s="113"/>
      <c r="J114" s="36"/>
      <c r="K114" s="36"/>
      <c r="L114" s="4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65" s="2" customFormat="1" ht="29.25" customHeight="1">
      <c r="A115" s="36"/>
      <c r="B115" s="37"/>
      <c r="C115" s="106" t="s">
        <v>1686</v>
      </c>
      <c r="D115" s="107"/>
      <c r="E115" s="107"/>
      <c r="F115" s="107"/>
      <c r="G115" s="107"/>
      <c r="H115" s="107"/>
      <c r="I115" s="140"/>
      <c r="J115" s="108">
        <f>ROUND(J95+J107,0)</f>
        <v>0</v>
      </c>
      <c r="K115" s="107"/>
      <c r="L115" s="4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65" s="2" customFormat="1" ht="6.95" customHeight="1">
      <c r="A116" s="36"/>
      <c r="B116" s="51"/>
      <c r="C116" s="52"/>
      <c r="D116" s="52"/>
      <c r="E116" s="52"/>
      <c r="F116" s="52"/>
      <c r="G116" s="52"/>
      <c r="H116" s="52"/>
      <c r="I116" s="137"/>
      <c r="J116" s="52"/>
      <c r="K116" s="52"/>
      <c r="L116" s="4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20" spans="1:65" s="2" customFormat="1" ht="6.95" customHeight="1">
      <c r="A120" s="36"/>
      <c r="B120" s="53"/>
      <c r="C120" s="54"/>
      <c r="D120" s="54"/>
      <c r="E120" s="54"/>
      <c r="F120" s="54"/>
      <c r="G120" s="54"/>
      <c r="H120" s="54"/>
      <c r="I120" s="138"/>
      <c r="J120" s="54"/>
      <c r="K120" s="54"/>
      <c r="L120" s="4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65" s="2" customFormat="1" ht="24.95" customHeight="1">
      <c r="A121" s="36"/>
      <c r="B121" s="37"/>
      <c r="C121" s="22" t="s">
        <v>194</v>
      </c>
      <c r="D121" s="36"/>
      <c r="E121" s="36"/>
      <c r="F121" s="36"/>
      <c r="G121" s="36"/>
      <c r="H121" s="36"/>
      <c r="I121" s="113"/>
      <c r="J121" s="36"/>
      <c r="K121" s="36"/>
      <c r="L121" s="4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pans="1:65" s="2" customFormat="1" ht="6.95" customHeight="1">
      <c r="A122" s="36"/>
      <c r="B122" s="37"/>
      <c r="C122" s="36"/>
      <c r="D122" s="36"/>
      <c r="E122" s="36"/>
      <c r="F122" s="36"/>
      <c r="G122" s="36"/>
      <c r="H122" s="36"/>
      <c r="I122" s="113"/>
      <c r="J122" s="36"/>
      <c r="K122" s="36"/>
      <c r="L122" s="4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pans="1:65" s="2" customFormat="1" ht="12" customHeight="1">
      <c r="A123" s="36"/>
      <c r="B123" s="37"/>
      <c r="C123" s="28" t="s">
        <v>16</v>
      </c>
      <c r="D123" s="36"/>
      <c r="E123" s="36"/>
      <c r="F123" s="36"/>
      <c r="G123" s="36"/>
      <c r="H123" s="36"/>
      <c r="I123" s="113"/>
      <c r="J123" s="36"/>
      <c r="K123" s="36"/>
      <c r="L123" s="4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pans="1:65" s="2" customFormat="1" ht="16.5" customHeight="1">
      <c r="A124" s="36"/>
      <c r="B124" s="37"/>
      <c r="C124" s="36"/>
      <c r="D124" s="36"/>
      <c r="E124" s="304" t="str">
        <f>E7</f>
        <v>BRNO, TUŘANKA I REKONSTRUKCE KANALIZACE A VODOVODU, ÚSEK KŘIŽOVATKA PŘEMYSLOVO NÁM.</v>
      </c>
      <c r="F124" s="305"/>
      <c r="G124" s="305"/>
      <c r="H124" s="305"/>
      <c r="I124" s="113"/>
      <c r="J124" s="36"/>
      <c r="K124" s="36"/>
      <c r="L124" s="4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pans="1:65" s="2" customFormat="1" ht="12" customHeight="1">
      <c r="A125" s="36"/>
      <c r="B125" s="37"/>
      <c r="C125" s="28" t="s">
        <v>131</v>
      </c>
      <c r="D125" s="36"/>
      <c r="E125" s="36"/>
      <c r="F125" s="36"/>
      <c r="G125" s="36"/>
      <c r="H125" s="36"/>
      <c r="I125" s="113"/>
      <c r="J125" s="36"/>
      <c r="K125" s="36"/>
      <c r="L125" s="4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65" s="2" customFormat="1" ht="16.5" customHeight="1">
      <c r="A126" s="36"/>
      <c r="B126" s="37"/>
      <c r="C126" s="36"/>
      <c r="D126" s="36"/>
      <c r="E126" s="259" t="str">
        <f>E9</f>
        <v>SO 02 - KANALIZAČNÍ PŘÍPOJKY</v>
      </c>
      <c r="F126" s="306"/>
      <c r="G126" s="306"/>
      <c r="H126" s="306"/>
      <c r="I126" s="113"/>
      <c r="J126" s="36"/>
      <c r="K126" s="36"/>
      <c r="L126" s="4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pans="1:65" s="2" customFormat="1" ht="6.95" customHeight="1">
      <c r="A127" s="36"/>
      <c r="B127" s="37"/>
      <c r="C127" s="36"/>
      <c r="D127" s="36"/>
      <c r="E127" s="36"/>
      <c r="F127" s="36"/>
      <c r="G127" s="36"/>
      <c r="H127" s="36"/>
      <c r="I127" s="113"/>
      <c r="J127" s="36"/>
      <c r="K127" s="36"/>
      <c r="L127" s="4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pans="1:65" s="2" customFormat="1" ht="12" customHeight="1">
      <c r="A128" s="36"/>
      <c r="B128" s="37"/>
      <c r="C128" s="28" t="s">
        <v>24</v>
      </c>
      <c r="D128" s="36"/>
      <c r="E128" s="36"/>
      <c r="F128" s="26" t="str">
        <f>F12</f>
        <v>BRNO</v>
      </c>
      <c r="G128" s="36"/>
      <c r="H128" s="36"/>
      <c r="I128" s="114" t="s">
        <v>26</v>
      </c>
      <c r="J128" s="59" t="str">
        <f>IF(J12="","",J12)</f>
        <v>15. 6. 2020</v>
      </c>
      <c r="K128" s="36"/>
      <c r="L128" s="4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pans="1:65" s="2" customFormat="1" ht="6.95" customHeight="1">
      <c r="A129" s="36"/>
      <c r="B129" s="37"/>
      <c r="C129" s="36"/>
      <c r="D129" s="36"/>
      <c r="E129" s="36"/>
      <c r="F129" s="36"/>
      <c r="G129" s="36"/>
      <c r="H129" s="36"/>
      <c r="I129" s="113"/>
      <c r="J129" s="36"/>
      <c r="K129" s="36"/>
      <c r="L129" s="4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pans="1:65" s="2" customFormat="1" ht="40.15" customHeight="1">
      <c r="A130" s="36"/>
      <c r="B130" s="37"/>
      <c r="C130" s="28" t="s">
        <v>34</v>
      </c>
      <c r="D130" s="36"/>
      <c r="E130" s="36"/>
      <c r="F130" s="26" t="str">
        <f>E15</f>
        <v>STATUTÁRNÍ MĚSTO BRNO</v>
      </c>
      <c r="G130" s="36"/>
      <c r="H130" s="36"/>
      <c r="I130" s="114" t="s">
        <v>40</v>
      </c>
      <c r="J130" s="32" t="str">
        <f>E21</f>
        <v>SWECO HYDROPROJEKT a.s. OZ BRNO</v>
      </c>
      <c r="K130" s="36"/>
      <c r="L130" s="4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pans="1:65" s="2" customFormat="1" ht="15.2" customHeight="1">
      <c r="A131" s="36"/>
      <c r="B131" s="37"/>
      <c r="C131" s="28" t="s">
        <v>38</v>
      </c>
      <c r="D131" s="36"/>
      <c r="E131" s="36"/>
      <c r="F131" s="26" t="str">
        <f>IF(E18="","",E18)</f>
        <v>Vyplň údaj</v>
      </c>
      <c r="G131" s="36"/>
      <c r="H131" s="36"/>
      <c r="I131" s="114" t="s">
        <v>43</v>
      </c>
      <c r="J131" s="32" t="str">
        <f>E24</f>
        <v>Obrtel M.</v>
      </c>
      <c r="K131" s="36"/>
      <c r="L131" s="4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pans="1:65" s="2" customFormat="1" ht="10.35" customHeight="1">
      <c r="A132" s="36"/>
      <c r="B132" s="37"/>
      <c r="C132" s="36"/>
      <c r="D132" s="36"/>
      <c r="E132" s="36"/>
      <c r="F132" s="36"/>
      <c r="G132" s="36"/>
      <c r="H132" s="36"/>
      <c r="I132" s="113"/>
      <c r="J132" s="36"/>
      <c r="K132" s="36"/>
      <c r="L132" s="4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pans="1:65" s="11" customFormat="1" ht="29.25" customHeight="1">
      <c r="A133" s="162"/>
      <c r="B133" s="163"/>
      <c r="C133" s="164" t="s">
        <v>195</v>
      </c>
      <c r="D133" s="165" t="s">
        <v>74</v>
      </c>
      <c r="E133" s="165" t="s">
        <v>70</v>
      </c>
      <c r="F133" s="165" t="s">
        <v>71</v>
      </c>
      <c r="G133" s="165" t="s">
        <v>196</v>
      </c>
      <c r="H133" s="165" t="s">
        <v>197</v>
      </c>
      <c r="I133" s="166" t="s">
        <v>198</v>
      </c>
      <c r="J133" s="165" t="s">
        <v>175</v>
      </c>
      <c r="K133" s="167" t="s">
        <v>199</v>
      </c>
      <c r="L133" s="168"/>
      <c r="M133" s="66" t="s">
        <v>1</v>
      </c>
      <c r="N133" s="67" t="s">
        <v>53</v>
      </c>
      <c r="O133" s="67" t="s">
        <v>200</v>
      </c>
      <c r="P133" s="67" t="s">
        <v>201</v>
      </c>
      <c r="Q133" s="67" t="s">
        <v>202</v>
      </c>
      <c r="R133" s="67" t="s">
        <v>203</v>
      </c>
      <c r="S133" s="67" t="s">
        <v>204</v>
      </c>
      <c r="T133" s="68" t="s">
        <v>205</v>
      </c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</row>
    <row r="134" spans="1:65" s="2" customFormat="1" ht="22.9" customHeight="1">
      <c r="A134" s="36"/>
      <c r="B134" s="37"/>
      <c r="C134" s="73" t="s">
        <v>206</v>
      </c>
      <c r="D134" s="36"/>
      <c r="E134" s="36"/>
      <c r="F134" s="36"/>
      <c r="G134" s="36"/>
      <c r="H134" s="36"/>
      <c r="I134" s="113"/>
      <c r="J134" s="169">
        <f>BK134</f>
        <v>0</v>
      </c>
      <c r="K134" s="36"/>
      <c r="L134" s="37"/>
      <c r="M134" s="69"/>
      <c r="N134" s="60"/>
      <c r="O134" s="70"/>
      <c r="P134" s="170">
        <f>P135+P323</f>
        <v>0</v>
      </c>
      <c r="Q134" s="70"/>
      <c r="R134" s="170">
        <f>R135+R323</f>
        <v>6.5625103999999999</v>
      </c>
      <c r="S134" s="70"/>
      <c r="T134" s="171">
        <f>T135+T323</f>
        <v>3.1695999999999995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8" t="s">
        <v>87</v>
      </c>
      <c r="AU134" s="18" t="s">
        <v>176</v>
      </c>
      <c r="BK134" s="172">
        <f>BK135+BK323</f>
        <v>0</v>
      </c>
    </row>
    <row r="135" spans="1:65" s="12" customFormat="1" ht="25.9" customHeight="1">
      <c r="B135" s="173"/>
      <c r="D135" s="174" t="s">
        <v>87</v>
      </c>
      <c r="E135" s="175" t="s">
        <v>207</v>
      </c>
      <c r="F135" s="175" t="s">
        <v>208</v>
      </c>
      <c r="I135" s="176"/>
      <c r="J135" s="177">
        <f>BK135</f>
        <v>0</v>
      </c>
      <c r="L135" s="173"/>
      <c r="M135" s="178"/>
      <c r="N135" s="179"/>
      <c r="O135" s="179"/>
      <c r="P135" s="180">
        <f>P136+P263+P274+P290+P300+P321</f>
        <v>0</v>
      </c>
      <c r="Q135" s="179"/>
      <c r="R135" s="180">
        <f>R136+R263+R274+R290+R300+R321</f>
        <v>4.8156704000000001</v>
      </c>
      <c r="S135" s="179"/>
      <c r="T135" s="181">
        <f>T136+T263+T274+T290+T300+T321</f>
        <v>3.1695999999999995</v>
      </c>
      <c r="AR135" s="174" t="s">
        <v>23</v>
      </c>
      <c r="AT135" s="182" t="s">
        <v>87</v>
      </c>
      <c r="AU135" s="182" t="s">
        <v>88</v>
      </c>
      <c r="AY135" s="174" t="s">
        <v>209</v>
      </c>
      <c r="BK135" s="183">
        <f>BK136+BK263+BK274+BK290+BK300+BK321</f>
        <v>0</v>
      </c>
    </row>
    <row r="136" spans="1:65" s="12" customFormat="1" ht="22.9" customHeight="1">
      <c r="B136" s="173"/>
      <c r="D136" s="174" t="s">
        <v>87</v>
      </c>
      <c r="E136" s="184" t="s">
        <v>23</v>
      </c>
      <c r="F136" s="184" t="s">
        <v>210</v>
      </c>
      <c r="I136" s="176"/>
      <c r="J136" s="185">
        <f>BK136</f>
        <v>0</v>
      </c>
      <c r="L136" s="173"/>
      <c r="M136" s="178"/>
      <c r="N136" s="179"/>
      <c r="O136" s="179"/>
      <c r="P136" s="180">
        <f>SUM(P137:P262)</f>
        <v>0</v>
      </c>
      <c r="Q136" s="179"/>
      <c r="R136" s="180">
        <f>SUM(R137:R262)</f>
        <v>0.45242380000000004</v>
      </c>
      <c r="S136" s="179"/>
      <c r="T136" s="181">
        <f>SUM(T137:T262)</f>
        <v>3.1695999999999995</v>
      </c>
      <c r="AR136" s="174" t="s">
        <v>23</v>
      </c>
      <c r="AT136" s="182" t="s">
        <v>87</v>
      </c>
      <c r="AU136" s="182" t="s">
        <v>23</v>
      </c>
      <c r="AY136" s="174" t="s">
        <v>209</v>
      </c>
      <c r="BK136" s="183">
        <f>SUM(BK137:BK262)</f>
        <v>0</v>
      </c>
    </row>
    <row r="137" spans="1:65" s="2" customFormat="1" ht="16.5" customHeight="1">
      <c r="A137" s="36"/>
      <c r="B137" s="155"/>
      <c r="C137" s="186" t="s">
        <v>23</v>
      </c>
      <c r="D137" s="186" t="s">
        <v>211</v>
      </c>
      <c r="E137" s="187" t="s">
        <v>1159</v>
      </c>
      <c r="F137" s="188" t="s">
        <v>1160</v>
      </c>
      <c r="G137" s="189" t="s">
        <v>250</v>
      </c>
      <c r="H137" s="190">
        <v>2</v>
      </c>
      <c r="I137" s="191"/>
      <c r="J137" s="192">
        <f>ROUND(I137*H137,2)</f>
        <v>0</v>
      </c>
      <c r="K137" s="188" t="s">
        <v>1</v>
      </c>
      <c r="L137" s="37"/>
      <c r="M137" s="193" t="s">
        <v>1</v>
      </c>
      <c r="N137" s="194" t="s">
        <v>54</v>
      </c>
      <c r="O137" s="62"/>
      <c r="P137" s="195">
        <f>O137*H137</f>
        <v>0</v>
      </c>
      <c r="Q137" s="195">
        <v>0</v>
      </c>
      <c r="R137" s="195">
        <f>Q137*H137</f>
        <v>0</v>
      </c>
      <c r="S137" s="195">
        <v>7.1999999999999995E-2</v>
      </c>
      <c r="T137" s="196">
        <f>S137*H137</f>
        <v>0.14399999999999999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7" t="s">
        <v>216</v>
      </c>
      <c r="AT137" s="197" t="s">
        <v>211</v>
      </c>
      <c r="AU137" s="197" t="s">
        <v>98</v>
      </c>
      <c r="AY137" s="18" t="s">
        <v>209</v>
      </c>
      <c r="BE137" s="102">
        <f>IF(N137="základní",J137,0)</f>
        <v>0</v>
      </c>
      <c r="BF137" s="102">
        <f>IF(N137="snížená",J137,0)</f>
        <v>0</v>
      </c>
      <c r="BG137" s="102">
        <f>IF(N137="zákl. přenesená",J137,0)</f>
        <v>0</v>
      </c>
      <c r="BH137" s="102">
        <f>IF(N137="sníž. přenesená",J137,0)</f>
        <v>0</v>
      </c>
      <c r="BI137" s="102">
        <f>IF(N137="nulová",J137,0)</f>
        <v>0</v>
      </c>
      <c r="BJ137" s="18" t="s">
        <v>23</v>
      </c>
      <c r="BK137" s="102">
        <f>ROUND(I137*H137,2)</f>
        <v>0</v>
      </c>
      <c r="BL137" s="18" t="s">
        <v>216</v>
      </c>
      <c r="BM137" s="197" t="s">
        <v>1161</v>
      </c>
    </row>
    <row r="138" spans="1:65" s="13" customFormat="1" ht="11.25">
      <c r="B138" s="198"/>
      <c r="D138" s="199" t="s">
        <v>252</v>
      </c>
      <c r="E138" s="200" t="s">
        <v>1</v>
      </c>
      <c r="F138" s="201" t="s">
        <v>1162</v>
      </c>
      <c r="H138" s="202">
        <v>2</v>
      </c>
      <c r="I138" s="203"/>
      <c r="L138" s="198"/>
      <c r="M138" s="204"/>
      <c r="N138" s="205"/>
      <c r="O138" s="205"/>
      <c r="P138" s="205"/>
      <c r="Q138" s="205"/>
      <c r="R138" s="205"/>
      <c r="S138" s="205"/>
      <c r="T138" s="206"/>
      <c r="AT138" s="200" t="s">
        <v>252</v>
      </c>
      <c r="AU138" s="200" t="s">
        <v>98</v>
      </c>
      <c r="AV138" s="13" t="s">
        <v>98</v>
      </c>
      <c r="AW138" s="13" t="s">
        <v>42</v>
      </c>
      <c r="AX138" s="13" t="s">
        <v>23</v>
      </c>
      <c r="AY138" s="200" t="s">
        <v>209</v>
      </c>
    </row>
    <row r="139" spans="1:65" s="2" customFormat="1" ht="16.5" customHeight="1">
      <c r="A139" s="36"/>
      <c r="B139" s="155"/>
      <c r="C139" s="186" t="s">
        <v>98</v>
      </c>
      <c r="D139" s="186" t="s">
        <v>211</v>
      </c>
      <c r="E139" s="187" t="s">
        <v>256</v>
      </c>
      <c r="F139" s="188" t="s">
        <v>257</v>
      </c>
      <c r="G139" s="189" t="s">
        <v>250</v>
      </c>
      <c r="H139" s="190">
        <v>2</v>
      </c>
      <c r="I139" s="191"/>
      <c r="J139" s="192">
        <f>ROUND(I139*H139,2)</f>
        <v>0</v>
      </c>
      <c r="K139" s="188" t="s">
        <v>215</v>
      </c>
      <c r="L139" s="37"/>
      <c r="M139" s="193" t="s">
        <v>1</v>
      </c>
      <c r="N139" s="194" t="s">
        <v>54</v>
      </c>
      <c r="O139" s="62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7" t="s">
        <v>216</v>
      </c>
      <c r="AT139" s="197" t="s">
        <v>211</v>
      </c>
      <c r="AU139" s="197" t="s">
        <v>98</v>
      </c>
      <c r="AY139" s="18" t="s">
        <v>209</v>
      </c>
      <c r="BE139" s="102">
        <f>IF(N139="základní",J139,0)</f>
        <v>0</v>
      </c>
      <c r="BF139" s="102">
        <f>IF(N139="snížená",J139,0)</f>
        <v>0</v>
      </c>
      <c r="BG139" s="102">
        <f>IF(N139="zákl. přenesená",J139,0)</f>
        <v>0</v>
      </c>
      <c r="BH139" s="102">
        <f>IF(N139="sníž. přenesená",J139,0)</f>
        <v>0</v>
      </c>
      <c r="BI139" s="102">
        <f>IF(N139="nulová",J139,0)</f>
        <v>0</v>
      </c>
      <c r="BJ139" s="18" t="s">
        <v>23</v>
      </c>
      <c r="BK139" s="102">
        <f>ROUND(I139*H139,2)</f>
        <v>0</v>
      </c>
      <c r="BL139" s="18" t="s">
        <v>216</v>
      </c>
      <c r="BM139" s="197" t="s">
        <v>1163</v>
      </c>
    </row>
    <row r="140" spans="1:65" s="2" customFormat="1" ht="16.5" customHeight="1">
      <c r="A140" s="36"/>
      <c r="B140" s="155"/>
      <c r="C140" s="186" t="s">
        <v>221</v>
      </c>
      <c r="D140" s="186" t="s">
        <v>211</v>
      </c>
      <c r="E140" s="187" t="s">
        <v>285</v>
      </c>
      <c r="F140" s="188" t="s">
        <v>286</v>
      </c>
      <c r="G140" s="189" t="s">
        <v>250</v>
      </c>
      <c r="H140" s="190">
        <v>2</v>
      </c>
      <c r="I140" s="191"/>
      <c r="J140" s="192">
        <f>ROUND(I140*H140,2)</f>
        <v>0</v>
      </c>
      <c r="K140" s="188" t="s">
        <v>215</v>
      </c>
      <c r="L140" s="37"/>
      <c r="M140" s="193" t="s">
        <v>1</v>
      </c>
      <c r="N140" s="194" t="s">
        <v>54</v>
      </c>
      <c r="O140" s="62"/>
      <c r="P140" s="195">
        <f>O140*H140</f>
        <v>0</v>
      </c>
      <c r="Q140" s="195">
        <v>0</v>
      </c>
      <c r="R140" s="195">
        <f>Q140*H140</f>
        <v>0</v>
      </c>
      <c r="S140" s="195">
        <v>0.24</v>
      </c>
      <c r="T140" s="196">
        <f>S140*H140</f>
        <v>0.48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7" t="s">
        <v>216</v>
      </c>
      <c r="AT140" s="197" t="s">
        <v>211</v>
      </c>
      <c r="AU140" s="197" t="s">
        <v>98</v>
      </c>
      <c r="AY140" s="18" t="s">
        <v>209</v>
      </c>
      <c r="BE140" s="102">
        <f>IF(N140="základní",J140,0)</f>
        <v>0</v>
      </c>
      <c r="BF140" s="102">
        <f>IF(N140="snížená",J140,0)</f>
        <v>0</v>
      </c>
      <c r="BG140" s="102">
        <f>IF(N140="zákl. přenesená",J140,0)</f>
        <v>0</v>
      </c>
      <c r="BH140" s="102">
        <f>IF(N140="sníž. přenesená",J140,0)</f>
        <v>0</v>
      </c>
      <c r="BI140" s="102">
        <f>IF(N140="nulová",J140,0)</f>
        <v>0</v>
      </c>
      <c r="BJ140" s="18" t="s">
        <v>23</v>
      </c>
      <c r="BK140" s="102">
        <f>ROUND(I140*H140,2)</f>
        <v>0</v>
      </c>
      <c r="BL140" s="18" t="s">
        <v>216</v>
      </c>
      <c r="BM140" s="197" t="s">
        <v>1164</v>
      </c>
    </row>
    <row r="141" spans="1:65" s="13" customFormat="1" ht="11.25">
      <c r="B141" s="198"/>
      <c r="D141" s="199" t="s">
        <v>252</v>
      </c>
      <c r="E141" s="200" t="s">
        <v>1</v>
      </c>
      <c r="F141" s="201" t="s">
        <v>1165</v>
      </c>
      <c r="H141" s="202">
        <v>2</v>
      </c>
      <c r="I141" s="203"/>
      <c r="L141" s="198"/>
      <c r="M141" s="204"/>
      <c r="N141" s="205"/>
      <c r="O141" s="205"/>
      <c r="P141" s="205"/>
      <c r="Q141" s="205"/>
      <c r="R141" s="205"/>
      <c r="S141" s="205"/>
      <c r="T141" s="206"/>
      <c r="AT141" s="200" t="s">
        <v>252</v>
      </c>
      <c r="AU141" s="200" t="s">
        <v>98</v>
      </c>
      <c r="AV141" s="13" t="s">
        <v>98</v>
      </c>
      <c r="AW141" s="13" t="s">
        <v>42</v>
      </c>
      <c r="AX141" s="13" t="s">
        <v>23</v>
      </c>
      <c r="AY141" s="200" t="s">
        <v>209</v>
      </c>
    </row>
    <row r="142" spans="1:65" s="2" customFormat="1" ht="16.5" customHeight="1">
      <c r="A142" s="36"/>
      <c r="B142" s="155"/>
      <c r="C142" s="186" t="s">
        <v>216</v>
      </c>
      <c r="D142" s="186" t="s">
        <v>211</v>
      </c>
      <c r="E142" s="187" t="s">
        <v>248</v>
      </c>
      <c r="F142" s="188" t="s">
        <v>249</v>
      </c>
      <c r="G142" s="189" t="s">
        <v>250</v>
      </c>
      <c r="H142" s="190">
        <v>2.6280000000000001</v>
      </c>
      <c r="I142" s="191"/>
      <c r="J142" s="192">
        <f>ROUND(I142*H142,2)</f>
        <v>0</v>
      </c>
      <c r="K142" s="188" t="s">
        <v>1</v>
      </c>
      <c r="L142" s="37"/>
      <c r="M142" s="193" t="s">
        <v>1</v>
      </c>
      <c r="N142" s="194" t="s">
        <v>54</v>
      </c>
      <c r="O142" s="62"/>
      <c r="P142" s="195">
        <f>O142*H142</f>
        <v>0</v>
      </c>
      <c r="Q142" s="195">
        <v>0</v>
      </c>
      <c r="R142" s="195">
        <f>Q142*H142</f>
        <v>0</v>
      </c>
      <c r="S142" s="195">
        <v>0.11899999999999999</v>
      </c>
      <c r="T142" s="196">
        <f>S142*H142</f>
        <v>0.31273200000000001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7" t="s">
        <v>216</v>
      </c>
      <c r="AT142" s="197" t="s">
        <v>211</v>
      </c>
      <c r="AU142" s="197" t="s">
        <v>98</v>
      </c>
      <c r="AY142" s="18" t="s">
        <v>209</v>
      </c>
      <c r="BE142" s="102">
        <f>IF(N142="základní",J142,0)</f>
        <v>0</v>
      </c>
      <c r="BF142" s="102">
        <f>IF(N142="snížená",J142,0)</f>
        <v>0</v>
      </c>
      <c r="BG142" s="102">
        <f>IF(N142="zákl. přenesená",J142,0)</f>
        <v>0</v>
      </c>
      <c r="BH142" s="102">
        <f>IF(N142="sníž. přenesená",J142,0)</f>
        <v>0</v>
      </c>
      <c r="BI142" s="102">
        <f>IF(N142="nulová",J142,0)</f>
        <v>0</v>
      </c>
      <c r="BJ142" s="18" t="s">
        <v>23</v>
      </c>
      <c r="BK142" s="102">
        <f>ROUND(I142*H142,2)</f>
        <v>0</v>
      </c>
      <c r="BL142" s="18" t="s">
        <v>216</v>
      </c>
      <c r="BM142" s="197" t="s">
        <v>251</v>
      </c>
    </row>
    <row r="143" spans="1:65" s="13" customFormat="1" ht="11.25">
      <c r="B143" s="198"/>
      <c r="D143" s="199" t="s">
        <v>252</v>
      </c>
      <c r="E143" s="200" t="s">
        <v>1</v>
      </c>
      <c r="F143" s="201" t="s">
        <v>1166</v>
      </c>
      <c r="H143" s="202">
        <v>2.6280000000000001</v>
      </c>
      <c r="I143" s="203"/>
      <c r="L143" s="198"/>
      <c r="M143" s="204"/>
      <c r="N143" s="205"/>
      <c r="O143" s="205"/>
      <c r="P143" s="205"/>
      <c r="Q143" s="205"/>
      <c r="R143" s="205"/>
      <c r="S143" s="205"/>
      <c r="T143" s="206"/>
      <c r="AT143" s="200" t="s">
        <v>252</v>
      </c>
      <c r="AU143" s="200" t="s">
        <v>98</v>
      </c>
      <c r="AV143" s="13" t="s">
        <v>98</v>
      </c>
      <c r="AW143" s="13" t="s">
        <v>42</v>
      </c>
      <c r="AX143" s="13" t="s">
        <v>88</v>
      </c>
      <c r="AY143" s="200" t="s">
        <v>209</v>
      </c>
    </row>
    <row r="144" spans="1:65" s="14" customFormat="1" ht="11.25">
      <c r="B144" s="207"/>
      <c r="D144" s="199" t="s">
        <v>252</v>
      </c>
      <c r="E144" s="208" t="s">
        <v>1146</v>
      </c>
      <c r="F144" s="209" t="s">
        <v>254</v>
      </c>
      <c r="H144" s="210">
        <v>2.6280000000000001</v>
      </c>
      <c r="I144" s="211"/>
      <c r="L144" s="207"/>
      <c r="M144" s="212"/>
      <c r="N144" s="213"/>
      <c r="O144" s="213"/>
      <c r="P144" s="213"/>
      <c r="Q144" s="213"/>
      <c r="R144" s="213"/>
      <c r="S144" s="213"/>
      <c r="T144" s="214"/>
      <c r="AT144" s="208" t="s">
        <v>252</v>
      </c>
      <c r="AU144" s="208" t="s">
        <v>98</v>
      </c>
      <c r="AV144" s="14" t="s">
        <v>216</v>
      </c>
      <c r="AW144" s="14" t="s">
        <v>42</v>
      </c>
      <c r="AX144" s="14" t="s">
        <v>23</v>
      </c>
      <c r="AY144" s="208" t="s">
        <v>209</v>
      </c>
    </row>
    <row r="145" spans="1:65" s="2" customFormat="1" ht="16.5" customHeight="1">
      <c r="A145" s="36"/>
      <c r="B145" s="155"/>
      <c r="C145" s="186" t="s">
        <v>228</v>
      </c>
      <c r="D145" s="186" t="s">
        <v>211</v>
      </c>
      <c r="E145" s="187" t="s">
        <v>256</v>
      </c>
      <c r="F145" s="188" t="s">
        <v>257</v>
      </c>
      <c r="G145" s="189" t="s">
        <v>250</v>
      </c>
      <c r="H145" s="190">
        <v>2.6280000000000001</v>
      </c>
      <c r="I145" s="191"/>
      <c r="J145" s="192">
        <f>ROUND(I145*H145,2)</f>
        <v>0</v>
      </c>
      <c r="K145" s="188" t="s">
        <v>215</v>
      </c>
      <c r="L145" s="37"/>
      <c r="M145" s="193" t="s">
        <v>1</v>
      </c>
      <c r="N145" s="194" t="s">
        <v>54</v>
      </c>
      <c r="O145" s="62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7" t="s">
        <v>216</v>
      </c>
      <c r="AT145" s="197" t="s">
        <v>211</v>
      </c>
      <c r="AU145" s="197" t="s">
        <v>98</v>
      </c>
      <c r="AY145" s="18" t="s">
        <v>209</v>
      </c>
      <c r="BE145" s="102">
        <f>IF(N145="základní",J145,0)</f>
        <v>0</v>
      </c>
      <c r="BF145" s="102">
        <f>IF(N145="snížená",J145,0)</f>
        <v>0</v>
      </c>
      <c r="BG145" s="102">
        <f>IF(N145="zákl. přenesená",J145,0)</f>
        <v>0</v>
      </c>
      <c r="BH145" s="102">
        <f>IF(N145="sníž. přenesená",J145,0)</f>
        <v>0</v>
      </c>
      <c r="BI145" s="102">
        <f>IF(N145="nulová",J145,0)</f>
        <v>0</v>
      </c>
      <c r="BJ145" s="18" t="s">
        <v>23</v>
      </c>
      <c r="BK145" s="102">
        <f>ROUND(I145*H145,2)</f>
        <v>0</v>
      </c>
      <c r="BL145" s="18" t="s">
        <v>216</v>
      </c>
      <c r="BM145" s="197" t="s">
        <v>258</v>
      </c>
    </row>
    <row r="146" spans="1:65" s="13" customFormat="1" ht="11.25">
      <c r="B146" s="198"/>
      <c r="D146" s="199" t="s">
        <v>252</v>
      </c>
      <c r="E146" s="200" t="s">
        <v>1</v>
      </c>
      <c r="F146" s="201" t="s">
        <v>1146</v>
      </c>
      <c r="H146" s="202">
        <v>2.6280000000000001</v>
      </c>
      <c r="I146" s="203"/>
      <c r="L146" s="198"/>
      <c r="M146" s="204"/>
      <c r="N146" s="205"/>
      <c r="O146" s="205"/>
      <c r="P146" s="205"/>
      <c r="Q146" s="205"/>
      <c r="R146" s="205"/>
      <c r="S146" s="205"/>
      <c r="T146" s="206"/>
      <c r="AT146" s="200" t="s">
        <v>252</v>
      </c>
      <c r="AU146" s="200" t="s">
        <v>98</v>
      </c>
      <c r="AV146" s="13" t="s">
        <v>98</v>
      </c>
      <c r="AW146" s="13" t="s">
        <v>42</v>
      </c>
      <c r="AX146" s="13" t="s">
        <v>23</v>
      </c>
      <c r="AY146" s="200" t="s">
        <v>209</v>
      </c>
    </row>
    <row r="147" spans="1:65" s="2" customFormat="1" ht="16.5" customHeight="1">
      <c r="A147" s="36"/>
      <c r="B147" s="155"/>
      <c r="C147" s="186" t="s">
        <v>232</v>
      </c>
      <c r="D147" s="186" t="s">
        <v>211</v>
      </c>
      <c r="E147" s="187" t="s">
        <v>260</v>
      </c>
      <c r="F147" s="188" t="s">
        <v>261</v>
      </c>
      <c r="G147" s="189" t="s">
        <v>262</v>
      </c>
      <c r="H147" s="190">
        <v>2</v>
      </c>
      <c r="I147" s="191"/>
      <c r="J147" s="192">
        <f>ROUND(I147*H147,2)</f>
        <v>0</v>
      </c>
      <c r="K147" s="188" t="s">
        <v>1</v>
      </c>
      <c r="L147" s="37"/>
      <c r="M147" s="193" t="s">
        <v>1</v>
      </c>
      <c r="N147" s="194" t="s">
        <v>54</v>
      </c>
      <c r="O147" s="62"/>
      <c r="P147" s="195">
        <f>O147*H147</f>
        <v>0</v>
      </c>
      <c r="Q147" s="195">
        <v>0</v>
      </c>
      <c r="R147" s="195">
        <f>Q147*H147</f>
        <v>0</v>
      </c>
      <c r="S147" s="195">
        <v>0.155</v>
      </c>
      <c r="T147" s="196">
        <f>S147*H147</f>
        <v>0.31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7" t="s">
        <v>216</v>
      </c>
      <c r="AT147" s="197" t="s">
        <v>211</v>
      </c>
      <c r="AU147" s="197" t="s">
        <v>98</v>
      </c>
      <c r="AY147" s="18" t="s">
        <v>209</v>
      </c>
      <c r="BE147" s="102">
        <f>IF(N147="základní",J147,0)</f>
        <v>0</v>
      </c>
      <c r="BF147" s="102">
        <f>IF(N147="snížená",J147,0)</f>
        <v>0</v>
      </c>
      <c r="BG147" s="102">
        <f>IF(N147="zákl. přenesená",J147,0)</f>
        <v>0</v>
      </c>
      <c r="BH147" s="102">
        <f>IF(N147="sníž. přenesená",J147,0)</f>
        <v>0</v>
      </c>
      <c r="BI147" s="102">
        <f>IF(N147="nulová",J147,0)</f>
        <v>0</v>
      </c>
      <c r="BJ147" s="18" t="s">
        <v>23</v>
      </c>
      <c r="BK147" s="102">
        <f>ROUND(I147*H147,2)</f>
        <v>0</v>
      </c>
      <c r="BL147" s="18" t="s">
        <v>216</v>
      </c>
      <c r="BM147" s="197" t="s">
        <v>263</v>
      </c>
    </row>
    <row r="148" spans="1:65" s="13" customFormat="1" ht="11.25">
      <c r="B148" s="198"/>
      <c r="D148" s="199" t="s">
        <v>252</v>
      </c>
      <c r="E148" s="200" t="s">
        <v>1</v>
      </c>
      <c r="F148" s="201" t="s">
        <v>98</v>
      </c>
      <c r="H148" s="202">
        <v>2</v>
      </c>
      <c r="I148" s="203"/>
      <c r="L148" s="198"/>
      <c r="M148" s="204"/>
      <c r="N148" s="205"/>
      <c r="O148" s="205"/>
      <c r="P148" s="205"/>
      <c r="Q148" s="205"/>
      <c r="R148" s="205"/>
      <c r="S148" s="205"/>
      <c r="T148" s="206"/>
      <c r="AT148" s="200" t="s">
        <v>252</v>
      </c>
      <c r="AU148" s="200" t="s">
        <v>98</v>
      </c>
      <c r="AV148" s="13" t="s">
        <v>98</v>
      </c>
      <c r="AW148" s="13" t="s">
        <v>42</v>
      </c>
      <c r="AX148" s="13" t="s">
        <v>88</v>
      </c>
      <c r="AY148" s="200" t="s">
        <v>209</v>
      </c>
    </row>
    <row r="149" spans="1:65" s="15" customFormat="1" ht="11.25">
      <c r="B149" s="215"/>
      <c r="D149" s="199" t="s">
        <v>252</v>
      </c>
      <c r="E149" s="216" t="s">
        <v>148</v>
      </c>
      <c r="F149" s="217" t="s">
        <v>268</v>
      </c>
      <c r="H149" s="218">
        <v>2</v>
      </c>
      <c r="I149" s="219"/>
      <c r="L149" s="215"/>
      <c r="M149" s="220"/>
      <c r="N149" s="221"/>
      <c r="O149" s="221"/>
      <c r="P149" s="221"/>
      <c r="Q149" s="221"/>
      <c r="R149" s="221"/>
      <c r="S149" s="221"/>
      <c r="T149" s="222"/>
      <c r="AT149" s="216" t="s">
        <v>252</v>
      </c>
      <c r="AU149" s="216" t="s">
        <v>98</v>
      </c>
      <c r="AV149" s="15" t="s">
        <v>221</v>
      </c>
      <c r="AW149" s="15" t="s">
        <v>42</v>
      </c>
      <c r="AX149" s="15" t="s">
        <v>88</v>
      </c>
      <c r="AY149" s="216" t="s">
        <v>209</v>
      </c>
    </row>
    <row r="150" spans="1:65" s="14" customFormat="1" ht="11.25">
      <c r="B150" s="207"/>
      <c r="D150" s="199" t="s">
        <v>252</v>
      </c>
      <c r="E150" s="208" t="s">
        <v>1</v>
      </c>
      <c r="F150" s="209" t="s">
        <v>254</v>
      </c>
      <c r="H150" s="210">
        <v>2</v>
      </c>
      <c r="I150" s="211"/>
      <c r="L150" s="207"/>
      <c r="M150" s="212"/>
      <c r="N150" s="213"/>
      <c r="O150" s="213"/>
      <c r="P150" s="213"/>
      <c r="Q150" s="213"/>
      <c r="R150" s="213"/>
      <c r="S150" s="213"/>
      <c r="T150" s="214"/>
      <c r="AT150" s="208" t="s">
        <v>252</v>
      </c>
      <c r="AU150" s="208" t="s">
        <v>98</v>
      </c>
      <c r="AV150" s="14" t="s">
        <v>216</v>
      </c>
      <c r="AW150" s="14" t="s">
        <v>42</v>
      </c>
      <c r="AX150" s="14" t="s">
        <v>23</v>
      </c>
      <c r="AY150" s="208" t="s">
        <v>209</v>
      </c>
    </row>
    <row r="151" spans="1:65" s="2" customFormat="1" ht="16.5" customHeight="1">
      <c r="A151" s="36"/>
      <c r="B151" s="155"/>
      <c r="C151" s="186" t="s">
        <v>236</v>
      </c>
      <c r="D151" s="186" t="s">
        <v>211</v>
      </c>
      <c r="E151" s="187" t="s">
        <v>270</v>
      </c>
      <c r="F151" s="188" t="s">
        <v>271</v>
      </c>
      <c r="G151" s="189" t="s">
        <v>262</v>
      </c>
      <c r="H151" s="190">
        <v>2</v>
      </c>
      <c r="I151" s="191"/>
      <c r="J151" s="192">
        <f>ROUND(I151*H151,2)</f>
        <v>0</v>
      </c>
      <c r="K151" s="188" t="s">
        <v>215</v>
      </c>
      <c r="L151" s="37"/>
      <c r="M151" s="193" t="s">
        <v>1</v>
      </c>
      <c r="N151" s="194" t="s">
        <v>54</v>
      </c>
      <c r="O151" s="62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7" t="s">
        <v>216</v>
      </c>
      <c r="AT151" s="197" t="s">
        <v>211</v>
      </c>
      <c r="AU151" s="197" t="s">
        <v>98</v>
      </c>
      <c r="AY151" s="18" t="s">
        <v>209</v>
      </c>
      <c r="BE151" s="102">
        <f>IF(N151="základní",J151,0)</f>
        <v>0</v>
      </c>
      <c r="BF151" s="102">
        <f>IF(N151="snížená",J151,0)</f>
        <v>0</v>
      </c>
      <c r="BG151" s="102">
        <f>IF(N151="zákl. přenesená",J151,0)</f>
        <v>0</v>
      </c>
      <c r="BH151" s="102">
        <f>IF(N151="sníž. přenesená",J151,0)</f>
        <v>0</v>
      </c>
      <c r="BI151" s="102">
        <f>IF(N151="nulová",J151,0)</f>
        <v>0</v>
      </c>
      <c r="BJ151" s="18" t="s">
        <v>23</v>
      </c>
      <c r="BK151" s="102">
        <f>ROUND(I151*H151,2)</f>
        <v>0</v>
      </c>
      <c r="BL151" s="18" t="s">
        <v>216</v>
      </c>
      <c r="BM151" s="197" t="s">
        <v>272</v>
      </c>
    </row>
    <row r="152" spans="1:65" s="13" customFormat="1" ht="11.25">
      <c r="B152" s="198"/>
      <c r="D152" s="199" t="s">
        <v>252</v>
      </c>
      <c r="E152" s="200" t="s">
        <v>1</v>
      </c>
      <c r="F152" s="201" t="s">
        <v>148</v>
      </c>
      <c r="H152" s="202">
        <v>2</v>
      </c>
      <c r="I152" s="203"/>
      <c r="L152" s="198"/>
      <c r="M152" s="204"/>
      <c r="N152" s="205"/>
      <c r="O152" s="205"/>
      <c r="P152" s="205"/>
      <c r="Q152" s="205"/>
      <c r="R152" s="205"/>
      <c r="S152" s="205"/>
      <c r="T152" s="206"/>
      <c r="AT152" s="200" t="s">
        <v>252</v>
      </c>
      <c r="AU152" s="200" t="s">
        <v>98</v>
      </c>
      <c r="AV152" s="13" t="s">
        <v>98</v>
      </c>
      <c r="AW152" s="13" t="s">
        <v>42</v>
      </c>
      <c r="AX152" s="13" t="s">
        <v>23</v>
      </c>
      <c r="AY152" s="200" t="s">
        <v>209</v>
      </c>
    </row>
    <row r="153" spans="1:65" s="2" customFormat="1" ht="16.5" customHeight="1">
      <c r="A153" s="36"/>
      <c r="B153" s="155"/>
      <c r="C153" s="186" t="s">
        <v>240</v>
      </c>
      <c r="D153" s="186" t="s">
        <v>211</v>
      </c>
      <c r="E153" s="187" t="s">
        <v>274</v>
      </c>
      <c r="F153" s="188" t="s">
        <v>275</v>
      </c>
      <c r="G153" s="189" t="s">
        <v>262</v>
      </c>
      <c r="H153" s="190">
        <v>3</v>
      </c>
      <c r="I153" s="191"/>
      <c r="J153" s="192">
        <f>ROUND(I153*H153,2)</f>
        <v>0</v>
      </c>
      <c r="K153" s="188" t="s">
        <v>215</v>
      </c>
      <c r="L153" s="37"/>
      <c r="M153" s="193" t="s">
        <v>1</v>
      </c>
      <c r="N153" s="194" t="s">
        <v>54</v>
      </c>
      <c r="O153" s="62"/>
      <c r="P153" s="195">
        <f>O153*H153</f>
        <v>0</v>
      </c>
      <c r="Q153" s="195">
        <v>0</v>
      </c>
      <c r="R153" s="195">
        <f>Q153*H153</f>
        <v>0</v>
      </c>
      <c r="S153" s="195">
        <v>0.115</v>
      </c>
      <c r="T153" s="196">
        <f>S153*H153</f>
        <v>0.34500000000000003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7" t="s">
        <v>216</v>
      </c>
      <c r="AT153" s="197" t="s">
        <v>211</v>
      </c>
      <c r="AU153" s="197" t="s">
        <v>98</v>
      </c>
      <c r="AY153" s="18" t="s">
        <v>209</v>
      </c>
      <c r="BE153" s="102">
        <f>IF(N153="základní",J153,0)</f>
        <v>0</v>
      </c>
      <c r="BF153" s="102">
        <f>IF(N153="snížená",J153,0)</f>
        <v>0</v>
      </c>
      <c r="BG153" s="102">
        <f>IF(N153="zákl. přenesená",J153,0)</f>
        <v>0</v>
      </c>
      <c r="BH153" s="102">
        <f>IF(N153="sníž. přenesená",J153,0)</f>
        <v>0</v>
      </c>
      <c r="BI153" s="102">
        <f>IF(N153="nulová",J153,0)</f>
        <v>0</v>
      </c>
      <c r="BJ153" s="18" t="s">
        <v>23</v>
      </c>
      <c r="BK153" s="102">
        <f>ROUND(I153*H153,2)</f>
        <v>0</v>
      </c>
      <c r="BL153" s="18" t="s">
        <v>216</v>
      </c>
      <c r="BM153" s="197" t="s">
        <v>276</v>
      </c>
    </row>
    <row r="154" spans="1:65" s="13" customFormat="1" ht="11.25">
      <c r="B154" s="198"/>
      <c r="D154" s="199" t="s">
        <v>252</v>
      </c>
      <c r="E154" s="200" t="s">
        <v>1</v>
      </c>
      <c r="F154" s="201" t="s">
        <v>1167</v>
      </c>
      <c r="H154" s="202">
        <v>3</v>
      </c>
      <c r="I154" s="203"/>
      <c r="L154" s="198"/>
      <c r="M154" s="204"/>
      <c r="N154" s="205"/>
      <c r="O154" s="205"/>
      <c r="P154" s="205"/>
      <c r="Q154" s="205"/>
      <c r="R154" s="205"/>
      <c r="S154" s="205"/>
      <c r="T154" s="206"/>
      <c r="AT154" s="200" t="s">
        <v>252</v>
      </c>
      <c r="AU154" s="200" t="s">
        <v>98</v>
      </c>
      <c r="AV154" s="13" t="s">
        <v>98</v>
      </c>
      <c r="AW154" s="13" t="s">
        <v>42</v>
      </c>
      <c r="AX154" s="13" t="s">
        <v>88</v>
      </c>
      <c r="AY154" s="200" t="s">
        <v>209</v>
      </c>
    </row>
    <row r="155" spans="1:65" s="14" customFormat="1" ht="11.25">
      <c r="B155" s="207"/>
      <c r="D155" s="199" t="s">
        <v>252</v>
      </c>
      <c r="E155" s="208" t="s">
        <v>142</v>
      </c>
      <c r="F155" s="209" t="s">
        <v>254</v>
      </c>
      <c r="H155" s="210">
        <v>3</v>
      </c>
      <c r="I155" s="211"/>
      <c r="L155" s="207"/>
      <c r="M155" s="212"/>
      <c r="N155" s="213"/>
      <c r="O155" s="213"/>
      <c r="P155" s="213"/>
      <c r="Q155" s="213"/>
      <c r="R155" s="213"/>
      <c r="S155" s="213"/>
      <c r="T155" s="214"/>
      <c r="AT155" s="208" t="s">
        <v>252</v>
      </c>
      <c r="AU155" s="208" t="s">
        <v>98</v>
      </c>
      <c r="AV155" s="14" t="s">
        <v>216</v>
      </c>
      <c r="AW155" s="14" t="s">
        <v>42</v>
      </c>
      <c r="AX155" s="14" t="s">
        <v>23</v>
      </c>
      <c r="AY155" s="208" t="s">
        <v>209</v>
      </c>
    </row>
    <row r="156" spans="1:65" s="2" customFormat="1" ht="16.5" customHeight="1">
      <c r="A156" s="36"/>
      <c r="B156" s="155"/>
      <c r="C156" s="186" t="s">
        <v>244</v>
      </c>
      <c r="D156" s="186" t="s">
        <v>211</v>
      </c>
      <c r="E156" s="187" t="s">
        <v>280</v>
      </c>
      <c r="F156" s="188" t="s">
        <v>281</v>
      </c>
      <c r="G156" s="189" t="s">
        <v>250</v>
      </c>
      <c r="H156" s="190">
        <v>1.776</v>
      </c>
      <c r="I156" s="191"/>
      <c r="J156" s="192">
        <f>ROUND(I156*H156,2)</f>
        <v>0</v>
      </c>
      <c r="K156" s="188" t="s">
        <v>215</v>
      </c>
      <c r="L156" s="37"/>
      <c r="M156" s="193" t="s">
        <v>1</v>
      </c>
      <c r="N156" s="194" t="s">
        <v>54</v>
      </c>
      <c r="O156" s="62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7" t="s">
        <v>216</v>
      </c>
      <c r="AT156" s="197" t="s">
        <v>211</v>
      </c>
      <c r="AU156" s="197" t="s">
        <v>98</v>
      </c>
      <c r="AY156" s="18" t="s">
        <v>209</v>
      </c>
      <c r="BE156" s="102">
        <f>IF(N156="základní",J156,0)</f>
        <v>0</v>
      </c>
      <c r="BF156" s="102">
        <f>IF(N156="snížená",J156,0)</f>
        <v>0</v>
      </c>
      <c r="BG156" s="102">
        <f>IF(N156="zákl. přenesená",J156,0)</f>
        <v>0</v>
      </c>
      <c r="BH156" s="102">
        <f>IF(N156="sníž. přenesená",J156,0)</f>
        <v>0</v>
      </c>
      <c r="BI156" s="102">
        <f>IF(N156="nulová",J156,0)</f>
        <v>0</v>
      </c>
      <c r="BJ156" s="18" t="s">
        <v>23</v>
      </c>
      <c r="BK156" s="102">
        <f>ROUND(I156*H156,2)</f>
        <v>0</v>
      </c>
      <c r="BL156" s="18" t="s">
        <v>216</v>
      </c>
      <c r="BM156" s="197" t="s">
        <v>282</v>
      </c>
    </row>
    <row r="157" spans="1:65" s="16" customFormat="1" ht="11.25">
      <c r="B157" s="223"/>
      <c r="D157" s="199" t="s">
        <v>252</v>
      </c>
      <c r="E157" s="224" t="s">
        <v>1</v>
      </c>
      <c r="F157" s="225" t="s">
        <v>277</v>
      </c>
      <c r="H157" s="224" t="s">
        <v>1</v>
      </c>
      <c r="I157" s="226"/>
      <c r="L157" s="223"/>
      <c r="M157" s="227"/>
      <c r="N157" s="228"/>
      <c r="O157" s="228"/>
      <c r="P157" s="228"/>
      <c r="Q157" s="228"/>
      <c r="R157" s="228"/>
      <c r="S157" s="228"/>
      <c r="T157" s="229"/>
      <c r="AT157" s="224" t="s">
        <v>252</v>
      </c>
      <c r="AU157" s="224" t="s">
        <v>98</v>
      </c>
      <c r="AV157" s="16" t="s">
        <v>23</v>
      </c>
      <c r="AW157" s="16" t="s">
        <v>42</v>
      </c>
      <c r="AX157" s="16" t="s">
        <v>88</v>
      </c>
      <c r="AY157" s="224" t="s">
        <v>209</v>
      </c>
    </row>
    <row r="158" spans="1:65" s="16" customFormat="1" ht="11.25">
      <c r="B158" s="223"/>
      <c r="D158" s="199" t="s">
        <v>252</v>
      </c>
      <c r="E158" s="224" t="s">
        <v>1</v>
      </c>
      <c r="F158" s="225" t="s">
        <v>278</v>
      </c>
      <c r="H158" s="224" t="s">
        <v>1</v>
      </c>
      <c r="I158" s="226"/>
      <c r="L158" s="223"/>
      <c r="M158" s="227"/>
      <c r="N158" s="228"/>
      <c r="O158" s="228"/>
      <c r="P158" s="228"/>
      <c r="Q158" s="228"/>
      <c r="R158" s="228"/>
      <c r="S158" s="228"/>
      <c r="T158" s="229"/>
      <c r="AT158" s="224" t="s">
        <v>252</v>
      </c>
      <c r="AU158" s="224" t="s">
        <v>98</v>
      </c>
      <c r="AV158" s="16" t="s">
        <v>23</v>
      </c>
      <c r="AW158" s="16" t="s">
        <v>42</v>
      </c>
      <c r="AX158" s="16" t="s">
        <v>88</v>
      </c>
      <c r="AY158" s="224" t="s">
        <v>209</v>
      </c>
    </row>
    <row r="159" spans="1:65" s="13" customFormat="1" ht="11.25">
      <c r="B159" s="198"/>
      <c r="D159" s="199" t="s">
        <v>252</v>
      </c>
      <c r="E159" s="200" t="s">
        <v>1</v>
      </c>
      <c r="F159" s="201" t="s">
        <v>283</v>
      </c>
      <c r="H159" s="202">
        <v>1.776</v>
      </c>
      <c r="I159" s="203"/>
      <c r="L159" s="198"/>
      <c r="M159" s="204"/>
      <c r="N159" s="205"/>
      <c r="O159" s="205"/>
      <c r="P159" s="205"/>
      <c r="Q159" s="205"/>
      <c r="R159" s="205"/>
      <c r="S159" s="205"/>
      <c r="T159" s="206"/>
      <c r="AT159" s="200" t="s">
        <v>252</v>
      </c>
      <c r="AU159" s="200" t="s">
        <v>98</v>
      </c>
      <c r="AV159" s="13" t="s">
        <v>98</v>
      </c>
      <c r="AW159" s="13" t="s">
        <v>42</v>
      </c>
      <c r="AX159" s="13" t="s">
        <v>23</v>
      </c>
      <c r="AY159" s="200" t="s">
        <v>209</v>
      </c>
    </row>
    <row r="160" spans="1:65" s="2" customFormat="1" ht="16.5" customHeight="1">
      <c r="A160" s="36"/>
      <c r="B160" s="155"/>
      <c r="C160" s="186" t="s">
        <v>28</v>
      </c>
      <c r="D160" s="186" t="s">
        <v>211</v>
      </c>
      <c r="E160" s="187" t="s">
        <v>290</v>
      </c>
      <c r="F160" s="188" t="s">
        <v>291</v>
      </c>
      <c r="G160" s="189" t="s">
        <v>250</v>
      </c>
      <c r="H160" s="190">
        <v>2.6280000000000001</v>
      </c>
      <c r="I160" s="191"/>
      <c r="J160" s="192">
        <f>ROUND(I160*H160,2)</f>
        <v>0</v>
      </c>
      <c r="K160" s="188" t="s">
        <v>215</v>
      </c>
      <c r="L160" s="37"/>
      <c r="M160" s="193" t="s">
        <v>1</v>
      </c>
      <c r="N160" s="194" t="s">
        <v>54</v>
      </c>
      <c r="O160" s="62"/>
      <c r="P160" s="195">
        <f>O160*H160</f>
        <v>0</v>
      </c>
      <c r="Q160" s="195">
        <v>0</v>
      </c>
      <c r="R160" s="195">
        <f>Q160*H160</f>
        <v>0</v>
      </c>
      <c r="S160" s="195">
        <v>0.23499999999999999</v>
      </c>
      <c r="T160" s="196">
        <f>S160*H160</f>
        <v>0.61758000000000002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7" t="s">
        <v>216</v>
      </c>
      <c r="AT160" s="197" t="s">
        <v>211</v>
      </c>
      <c r="AU160" s="197" t="s">
        <v>98</v>
      </c>
      <c r="AY160" s="18" t="s">
        <v>209</v>
      </c>
      <c r="BE160" s="102">
        <f>IF(N160="základní",J160,0)</f>
        <v>0</v>
      </c>
      <c r="BF160" s="102">
        <f>IF(N160="snížená",J160,0)</f>
        <v>0</v>
      </c>
      <c r="BG160" s="102">
        <f>IF(N160="zákl. přenesená",J160,0)</f>
        <v>0</v>
      </c>
      <c r="BH160" s="102">
        <f>IF(N160="sníž. přenesená",J160,0)</f>
        <v>0</v>
      </c>
      <c r="BI160" s="102">
        <f>IF(N160="nulová",J160,0)</f>
        <v>0</v>
      </c>
      <c r="BJ160" s="18" t="s">
        <v>23</v>
      </c>
      <c r="BK160" s="102">
        <f>ROUND(I160*H160,2)</f>
        <v>0</v>
      </c>
      <c r="BL160" s="18" t="s">
        <v>216</v>
      </c>
      <c r="BM160" s="197" t="s">
        <v>292</v>
      </c>
    </row>
    <row r="161" spans="1:65" s="13" customFormat="1" ht="11.25">
      <c r="B161" s="198"/>
      <c r="D161" s="199" t="s">
        <v>252</v>
      </c>
      <c r="E161" s="200" t="s">
        <v>1</v>
      </c>
      <c r="F161" s="201" t="s">
        <v>1168</v>
      </c>
      <c r="H161" s="202">
        <v>2.6280000000000001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252</v>
      </c>
      <c r="AU161" s="200" t="s">
        <v>98</v>
      </c>
      <c r="AV161" s="13" t="s">
        <v>98</v>
      </c>
      <c r="AW161" s="13" t="s">
        <v>42</v>
      </c>
      <c r="AX161" s="13" t="s">
        <v>23</v>
      </c>
      <c r="AY161" s="200" t="s">
        <v>209</v>
      </c>
    </row>
    <row r="162" spans="1:65" s="2" customFormat="1" ht="16.5" customHeight="1">
      <c r="A162" s="36"/>
      <c r="B162" s="155"/>
      <c r="C162" s="186" t="s">
        <v>255</v>
      </c>
      <c r="D162" s="186" t="s">
        <v>211</v>
      </c>
      <c r="E162" s="187" t="s">
        <v>1169</v>
      </c>
      <c r="F162" s="188" t="s">
        <v>1170</v>
      </c>
      <c r="G162" s="189" t="s">
        <v>250</v>
      </c>
      <c r="H162" s="190">
        <v>0.67200000000000004</v>
      </c>
      <c r="I162" s="191"/>
      <c r="J162" s="192">
        <f>ROUND(I162*H162,2)</f>
        <v>0</v>
      </c>
      <c r="K162" s="188" t="s">
        <v>215</v>
      </c>
      <c r="L162" s="37"/>
      <c r="M162" s="193" t="s">
        <v>1</v>
      </c>
      <c r="N162" s="194" t="s">
        <v>54</v>
      </c>
      <c r="O162" s="62"/>
      <c r="P162" s="195">
        <f>O162*H162</f>
        <v>0</v>
      </c>
      <c r="Q162" s="195">
        <v>0</v>
      </c>
      <c r="R162" s="195">
        <f>Q162*H162</f>
        <v>0</v>
      </c>
      <c r="S162" s="195">
        <v>0.72</v>
      </c>
      <c r="T162" s="196">
        <f>S162*H162</f>
        <v>0.48383999999999999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7" t="s">
        <v>216</v>
      </c>
      <c r="AT162" s="197" t="s">
        <v>211</v>
      </c>
      <c r="AU162" s="197" t="s">
        <v>98</v>
      </c>
      <c r="AY162" s="18" t="s">
        <v>209</v>
      </c>
      <c r="BE162" s="102">
        <f>IF(N162="základní",J162,0)</f>
        <v>0</v>
      </c>
      <c r="BF162" s="102">
        <f>IF(N162="snížená",J162,0)</f>
        <v>0</v>
      </c>
      <c r="BG162" s="102">
        <f>IF(N162="zákl. přenesená",J162,0)</f>
        <v>0</v>
      </c>
      <c r="BH162" s="102">
        <f>IF(N162="sníž. přenesená",J162,0)</f>
        <v>0</v>
      </c>
      <c r="BI162" s="102">
        <f>IF(N162="nulová",J162,0)</f>
        <v>0</v>
      </c>
      <c r="BJ162" s="18" t="s">
        <v>23</v>
      </c>
      <c r="BK162" s="102">
        <f>ROUND(I162*H162,2)</f>
        <v>0</v>
      </c>
      <c r="BL162" s="18" t="s">
        <v>216</v>
      </c>
      <c r="BM162" s="197" t="s">
        <v>311</v>
      </c>
    </row>
    <row r="163" spans="1:65" s="16" customFormat="1" ht="11.25">
      <c r="B163" s="223"/>
      <c r="D163" s="199" t="s">
        <v>252</v>
      </c>
      <c r="E163" s="224" t="s">
        <v>1</v>
      </c>
      <c r="F163" s="225" t="s">
        <v>312</v>
      </c>
      <c r="H163" s="224" t="s">
        <v>1</v>
      </c>
      <c r="I163" s="226"/>
      <c r="L163" s="223"/>
      <c r="M163" s="227"/>
      <c r="N163" s="228"/>
      <c r="O163" s="228"/>
      <c r="P163" s="228"/>
      <c r="Q163" s="228"/>
      <c r="R163" s="228"/>
      <c r="S163" s="228"/>
      <c r="T163" s="229"/>
      <c r="AT163" s="224" t="s">
        <v>252</v>
      </c>
      <c r="AU163" s="224" t="s">
        <v>98</v>
      </c>
      <c r="AV163" s="16" t="s">
        <v>23</v>
      </c>
      <c r="AW163" s="16" t="s">
        <v>42</v>
      </c>
      <c r="AX163" s="16" t="s">
        <v>88</v>
      </c>
      <c r="AY163" s="224" t="s">
        <v>209</v>
      </c>
    </row>
    <row r="164" spans="1:65" s="13" customFormat="1" ht="11.25">
      <c r="B164" s="198"/>
      <c r="D164" s="199" t="s">
        <v>252</v>
      </c>
      <c r="E164" s="200" t="s">
        <v>1</v>
      </c>
      <c r="F164" s="201" t="s">
        <v>127</v>
      </c>
      <c r="H164" s="202">
        <v>0.67200000000000004</v>
      </c>
      <c r="I164" s="203"/>
      <c r="L164" s="198"/>
      <c r="M164" s="204"/>
      <c r="N164" s="205"/>
      <c r="O164" s="205"/>
      <c r="P164" s="205"/>
      <c r="Q164" s="205"/>
      <c r="R164" s="205"/>
      <c r="S164" s="205"/>
      <c r="T164" s="206"/>
      <c r="AT164" s="200" t="s">
        <v>252</v>
      </c>
      <c r="AU164" s="200" t="s">
        <v>98</v>
      </c>
      <c r="AV164" s="13" t="s">
        <v>98</v>
      </c>
      <c r="AW164" s="13" t="s">
        <v>42</v>
      </c>
      <c r="AX164" s="13" t="s">
        <v>23</v>
      </c>
      <c r="AY164" s="200" t="s">
        <v>209</v>
      </c>
    </row>
    <row r="165" spans="1:65" s="2" customFormat="1" ht="16.5" customHeight="1">
      <c r="A165" s="36"/>
      <c r="B165" s="155"/>
      <c r="C165" s="186" t="s">
        <v>259</v>
      </c>
      <c r="D165" s="186" t="s">
        <v>211</v>
      </c>
      <c r="E165" s="187" t="s">
        <v>314</v>
      </c>
      <c r="F165" s="188" t="s">
        <v>315</v>
      </c>
      <c r="G165" s="189" t="s">
        <v>316</v>
      </c>
      <c r="H165" s="190">
        <v>2.6930000000000001</v>
      </c>
      <c r="I165" s="191"/>
      <c r="J165" s="192">
        <f>ROUND(I165*H165,2)</f>
        <v>0</v>
      </c>
      <c r="K165" s="188" t="s">
        <v>215</v>
      </c>
      <c r="L165" s="37"/>
      <c r="M165" s="193" t="s">
        <v>1</v>
      </c>
      <c r="N165" s="194" t="s">
        <v>54</v>
      </c>
      <c r="O165" s="62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7" t="s">
        <v>216</v>
      </c>
      <c r="AT165" s="197" t="s">
        <v>211</v>
      </c>
      <c r="AU165" s="197" t="s">
        <v>98</v>
      </c>
      <c r="AY165" s="18" t="s">
        <v>209</v>
      </c>
      <c r="BE165" s="102">
        <f>IF(N165="základní",J165,0)</f>
        <v>0</v>
      </c>
      <c r="BF165" s="102">
        <f>IF(N165="snížená",J165,0)</f>
        <v>0</v>
      </c>
      <c r="BG165" s="102">
        <f>IF(N165="zákl. přenesená",J165,0)</f>
        <v>0</v>
      </c>
      <c r="BH165" s="102">
        <f>IF(N165="sníž. přenesená",J165,0)</f>
        <v>0</v>
      </c>
      <c r="BI165" s="102">
        <f>IF(N165="nulová",J165,0)</f>
        <v>0</v>
      </c>
      <c r="BJ165" s="18" t="s">
        <v>23</v>
      </c>
      <c r="BK165" s="102">
        <f>ROUND(I165*H165,2)</f>
        <v>0</v>
      </c>
      <c r="BL165" s="18" t="s">
        <v>216</v>
      </c>
      <c r="BM165" s="197" t="s">
        <v>317</v>
      </c>
    </row>
    <row r="166" spans="1:65" s="2" customFormat="1" ht="16.5" customHeight="1">
      <c r="A166" s="36"/>
      <c r="B166" s="155"/>
      <c r="C166" s="186" t="s">
        <v>269</v>
      </c>
      <c r="D166" s="186" t="s">
        <v>211</v>
      </c>
      <c r="E166" s="187" t="s">
        <v>318</v>
      </c>
      <c r="F166" s="188" t="s">
        <v>319</v>
      </c>
      <c r="G166" s="189" t="s">
        <v>316</v>
      </c>
      <c r="H166" s="190">
        <v>24.236999999999998</v>
      </c>
      <c r="I166" s="191"/>
      <c r="J166" s="192">
        <f>ROUND(I166*H166,2)</f>
        <v>0</v>
      </c>
      <c r="K166" s="188" t="s">
        <v>215</v>
      </c>
      <c r="L166" s="37"/>
      <c r="M166" s="193" t="s">
        <v>1</v>
      </c>
      <c r="N166" s="194" t="s">
        <v>54</v>
      </c>
      <c r="O166" s="62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7" t="s">
        <v>216</v>
      </c>
      <c r="AT166" s="197" t="s">
        <v>211</v>
      </c>
      <c r="AU166" s="197" t="s">
        <v>98</v>
      </c>
      <c r="AY166" s="18" t="s">
        <v>209</v>
      </c>
      <c r="BE166" s="102">
        <f>IF(N166="základní",J166,0)</f>
        <v>0</v>
      </c>
      <c r="BF166" s="102">
        <f>IF(N166="snížená",J166,0)</f>
        <v>0</v>
      </c>
      <c r="BG166" s="102">
        <f>IF(N166="zákl. přenesená",J166,0)</f>
        <v>0</v>
      </c>
      <c r="BH166" s="102">
        <f>IF(N166="sníž. přenesená",J166,0)</f>
        <v>0</v>
      </c>
      <c r="BI166" s="102">
        <f>IF(N166="nulová",J166,0)</f>
        <v>0</v>
      </c>
      <c r="BJ166" s="18" t="s">
        <v>23</v>
      </c>
      <c r="BK166" s="102">
        <f>ROUND(I166*H166,2)</f>
        <v>0</v>
      </c>
      <c r="BL166" s="18" t="s">
        <v>216</v>
      </c>
      <c r="BM166" s="197" t="s">
        <v>320</v>
      </c>
    </row>
    <row r="167" spans="1:65" s="13" customFormat="1" ht="11.25">
      <c r="B167" s="198"/>
      <c r="D167" s="199" t="s">
        <v>252</v>
      </c>
      <c r="F167" s="201" t="s">
        <v>1171</v>
      </c>
      <c r="H167" s="202">
        <v>24.236999999999998</v>
      </c>
      <c r="I167" s="203"/>
      <c r="L167" s="198"/>
      <c r="M167" s="204"/>
      <c r="N167" s="205"/>
      <c r="O167" s="205"/>
      <c r="P167" s="205"/>
      <c r="Q167" s="205"/>
      <c r="R167" s="205"/>
      <c r="S167" s="205"/>
      <c r="T167" s="206"/>
      <c r="AT167" s="200" t="s">
        <v>252</v>
      </c>
      <c r="AU167" s="200" t="s">
        <v>98</v>
      </c>
      <c r="AV167" s="13" t="s">
        <v>98</v>
      </c>
      <c r="AW167" s="13" t="s">
        <v>3</v>
      </c>
      <c r="AX167" s="13" t="s">
        <v>23</v>
      </c>
      <c r="AY167" s="200" t="s">
        <v>209</v>
      </c>
    </row>
    <row r="168" spans="1:65" s="2" customFormat="1" ht="16.5" customHeight="1">
      <c r="A168" s="36"/>
      <c r="B168" s="155"/>
      <c r="C168" s="186" t="s">
        <v>273</v>
      </c>
      <c r="D168" s="186" t="s">
        <v>211</v>
      </c>
      <c r="E168" s="187" t="s">
        <v>323</v>
      </c>
      <c r="F168" s="188" t="s">
        <v>324</v>
      </c>
      <c r="G168" s="189" t="s">
        <v>316</v>
      </c>
      <c r="H168" s="190">
        <v>2.6930000000000001</v>
      </c>
      <c r="I168" s="191"/>
      <c r="J168" s="192">
        <f>ROUND(I168*H168,2)</f>
        <v>0</v>
      </c>
      <c r="K168" s="188" t="s">
        <v>1</v>
      </c>
      <c r="L168" s="37"/>
      <c r="M168" s="193" t="s">
        <v>1</v>
      </c>
      <c r="N168" s="194" t="s">
        <v>54</v>
      </c>
      <c r="O168" s="62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7" t="s">
        <v>216</v>
      </c>
      <c r="AT168" s="197" t="s">
        <v>211</v>
      </c>
      <c r="AU168" s="197" t="s">
        <v>98</v>
      </c>
      <c r="AY168" s="18" t="s">
        <v>209</v>
      </c>
      <c r="BE168" s="102">
        <f>IF(N168="základní",J168,0)</f>
        <v>0</v>
      </c>
      <c r="BF168" s="102">
        <f>IF(N168="snížená",J168,0)</f>
        <v>0</v>
      </c>
      <c r="BG168" s="102">
        <f>IF(N168="zákl. přenesená",J168,0)</f>
        <v>0</v>
      </c>
      <c r="BH168" s="102">
        <f>IF(N168="sníž. přenesená",J168,0)</f>
        <v>0</v>
      </c>
      <c r="BI168" s="102">
        <f>IF(N168="nulová",J168,0)</f>
        <v>0</v>
      </c>
      <c r="BJ168" s="18" t="s">
        <v>23</v>
      </c>
      <c r="BK168" s="102">
        <f>ROUND(I168*H168,2)</f>
        <v>0</v>
      </c>
      <c r="BL168" s="18" t="s">
        <v>216</v>
      </c>
      <c r="BM168" s="197" t="s">
        <v>325</v>
      </c>
    </row>
    <row r="169" spans="1:65" s="2" customFormat="1" ht="16.5" customHeight="1">
      <c r="A169" s="36"/>
      <c r="B169" s="155"/>
      <c r="C169" s="186" t="s">
        <v>8</v>
      </c>
      <c r="D169" s="186" t="s">
        <v>211</v>
      </c>
      <c r="E169" s="187" t="s">
        <v>327</v>
      </c>
      <c r="F169" s="188" t="s">
        <v>328</v>
      </c>
      <c r="G169" s="189" t="s">
        <v>250</v>
      </c>
      <c r="H169" s="190">
        <v>0.67200000000000004</v>
      </c>
      <c r="I169" s="191"/>
      <c r="J169" s="192">
        <f>ROUND(I169*H169,2)</f>
        <v>0</v>
      </c>
      <c r="K169" s="188" t="s">
        <v>215</v>
      </c>
      <c r="L169" s="37"/>
      <c r="M169" s="193" t="s">
        <v>1</v>
      </c>
      <c r="N169" s="194" t="s">
        <v>54</v>
      </c>
      <c r="O169" s="62"/>
      <c r="P169" s="195">
        <f>O169*H169</f>
        <v>0</v>
      </c>
      <c r="Q169" s="195">
        <v>0</v>
      </c>
      <c r="R169" s="195">
        <f>Q169*H169</f>
        <v>0</v>
      </c>
      <c r="S169" s="195">
        <v>0.70899999999999996</v>
      </c>
      <c r="T169" s="196">
        <f>S169*H169</f>
        <v>0.47644799999999998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7" t="s">
        <v>216</v>
      </c>
      <c r="AT169" s="197" t="s">
        <v>211</v>
      </c>
      <c r="AU169" s="197" t="s">
        <v>98</v>
      </c>
      <c r="AY169" s="18" t="s">
        <v>209</v>
      </c>
      <c r="BE169" s="102">
        <f>IF(N169="základní",J169,0)</f>
        <v>0</v>
      </c>
      <c r="BF169" s="102">
        <f>IF(N169="snížená",J169,0)</f>
        <v>0</v>
      </c>
      <c r="BG169" s="102">
        <f>IF(N169="zákl. přenesená",J169,0)</f>
        <v>0</v>
      </c>
      <c r="BH169" s="102">
        <f>IF(N169="sníž. přenesená",J169,0)</f>
        <v>0</v>
      </c>
      <c r="BI169" s="102">
        <f>IF(N169="nulová",J169,0)</f>
        <v>0</v>
      </c>
      <c r="BJ169" s="18" t="s">
        <v>23</v>
      </c>
      <c r="BK169" s="102">
        <f>ROUND(I169*H169,2)</f>
        <v>0</v>
      </c>
      <c r="BL169" s="18" t="s">
        <v>216</v>
      </c>
      <c r="BM169" s="197" t="s">
        <v>329</v>
      </c>
    </row>
    <row r="170" spans="1:65" s="16" customFormat="1" ht="11.25">
      <c r="B170" s="223"/>
      <c r="D170" s="199" t="s">
        <v>252</v>
      </c>
      <c r="E170" s="224" t="s">
        <v>1</v>
      </c>
      <c r="F170" s="225" t="s">
        <v>330</v>
      </c>
      <c r="H170" s="224" t="s">
        <v>1</v>
      </c>
      <c r="I170" s="226"/>
      <c r="L170" s="223"/>
      <c r="M170" s="227"/>
      <c r="N170" s="228"/>
      <c r="O170" s="228"/>
      <c r="P170" s="228"/>
      <c r="Q170" s="228"/>
      <c r="R170" s="228"/>
      <c r="S170" s="228"/>
      <c r="T170" s="229"/>
      <c r="AT170" s="224" t="s">
        <v>252</v>
      </c>
      <c r="AU170" s="224" t="s">
        <v>98</v>
      </c>
      <c r="AV170" s="16" t="s">
        <v>23</v>
      </c>
      <c r="AW170" s="16" t="s">
        <v>42</v>
      </c>
      <c r="AX170" s="16" t="s">
        <v>88</v>
      </c>
      <c r="AY170" s="224" t="s">
        <v>209</v>
      </c>
    </row>
    <row r="171" spans="1:65" s="16" customFormat="1" ht="11.25">
      <c r="B171" s="223"/>
      <c r="D171" s="199" t="s">
        <v>252</v>
      </c>
      <c r="E171" s="224" t="s">
        <v>1</v>
      </c>
      <c r="F171" s="225" t="s">
        <v>331</v>
      </c>
      <c r="H171" s="224" t="s">
        <v>1</v>
      </c>
      <c r="I171" s="226"/>
      <c r="L171" s="223"/>
      <c r="M171" s="227"/>
      <c r="N171" s="228"/>
      <c r="O171" s="228"/>
      <c r="P171" s="228"/>
      <c r="Q171" s="228"/>
      <c r="R171" s="228"/>
      <c r="S171" s="228"/>
      <c r="T171" s="229"/>
      <c r="AT171" s="224" t="s">
        <v>252</v>
      </c>
      <c r="AU171" s="224" t="s">
        <v>98</v>
      </c>
      <c r="AV171" s="16" t="s">
        <v>23</v>
      </c>
      <c r="AW171" s="16" t="s">
        <v>42</v>
      </c>
      <c r="AX171" s="16" t="s">
        <v>88</v>
      </c>
      <c r="AY171" s="224" t="s">
        <v>209</v>
      </c>
    </row>
    <row r="172" spans="1:65" s="13" customFormat="1" ht="11.25">
      <c r="B172" s="198"/>
      <c r="D172" s="199" t="s">
        <v>252</v>
      </c>
      <c r="E172" s="200" t="s">
        <v>1</v>
      </c>
      <c r="F172" s="201" t="s">
        <v>1172</v>
      </c>
      <c r="H172" s="202">
        <v>0.67200000000000004</v>
      </c>
      <c r="I172" s="203"/>
      <c r="L172" s="198"/>
      <c r="M172" s="204"/>
      <c r="N172" s="205"/>
      <c r="O172" s="205"/>
      <c r="P172" s="205"/>
      <c r="Q172" s="205"/>
      <c r="R172" s="205"/>
      <c r="S172" s="205"/>
      <c r="T172" s="206"/>
      <c r="AT172" s="200" t="s">
        <v>252</v>
      </c>
      <c r="AU172" s="200" t="s">
        <v>98</v>
      </c>
      <c r="AV172" s="13" t="s">
        <v>98</v>
      </c>
      <c r="AW172" s="13" t="s">
        <v>42</v>
      </c>
      <c r="AX172" s="13" t="s">
        <v>88</v>
      </c>
      <c r="AY172" s="200" t="s">
        <v>209</v>
      </c>
    </row>
    <row r="173" spans="1:65" s="14" customFormat="1" ht="11.25">
      <c r="B173" s="207"/>
      <c r="D173" s="199" t="s">
        <v>252</v>
      </c>
      <c r="E173" s="208" t="s">
        <v>127</v>
      </c>
      <c r="F173" s="209" t="s">
        <v>254</v>
      </c>
      <c r="H173" s="210">
        <v>0.67200000000000004</v>
      </c>
      <c r="I173" s="211"/>
      <c r="L173" s="207"/>
      <c r="M173" s="212"/>
      <c r="N173" s="213"/>
      <c r="O173" s="213"/>
      <c r="P173" s="213"/>
      <c r="Q173" s="213"/>
      <c r="R173" s="213"/>
      <c r="S173" s="213"/>
      <c r="T173" s="214"/>
      <c r="AT173" s="208" t="s">
        <v>252</v>
      </c>
      <c r="AU173" s="208" t="s">
        <v>98</v>
      </c>
      <c r="AV173" s="14" t="s">
        <v>216</v>
      </c>
      <c r="AW173" s="14" t="s">
        <v>42</v>
      </c>
      <c r="AX173" s="14" t="s">
        <v>23</v>
      </c>
      <c r="AY173" s="208" t="s">
        <v>209</v>
      </c>
    </row>
    <row r="174" spans="1:65" s="2" customFormat="1" ht="16.5" customHeight="1">
      <c r="A174" s="36"/>
      <c r="B174" s="155"/>
      <c r="C174" s="186" t="s">
        <v>284</v>
      </c>
      <c r="D174" s="186" t="s">
        <v>211</v>
      </c>
      <c r="E174" s="187" t="s">
        <v>342</v>
      </c>
      <c r="F174" s="188" t="s">
        <v>343</v>
      </c>
      <c r="G174" s="189" t="s">
        <v>262</v>
      </c>
      <c r="H174" s="190">
        <v>1.1200000000000001</v>
      </c>
      <c r="I174" s="191"/>
      <c r="J174" s="192">
        <f>ROUND(I174*H174,2)</f>
        <v>0</v>
      </c>
      <c r="K174" s="188" t="s">
        <v>215</v>
      </c>
      <c r="L174" s="37"/>
      <c r="M174" s="193" t="s">
        <v>1</v>
      </c>
      <c r="N174" s="194" t="s">
        <v>54</v>
      </c>
      <c r="O174" s="62"/>
      <c r="P174" s="195">
        <f>O174*H174</f>
        <v>0</v>
      </c>
      <c r="Q174" s="195">
        <v>2.0000000000000002E-5</v>
      </c>
      <c r="R174" s="195">
        <f>Q174*H174</f>
        <v>2.2400000000000002E-5</v>
      </c>
      <c r="S174" s="195">
        <v>0</v>
      </c>
      <c r="T174" s="196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7" t="s">
        <v>216</v>
      </c>
      <c r="AT174" s="197" t="s">
        <v>211</v>
      </c>
      <c r="AU174" s="197" t="s">
        <v>98</v>
      </c>
      <c r="AY174" s="18" t="s">
        <v>209</v>
      </c>
      <c r="BE174" s="102">
        <f>IF(N174="základní",J174,0)</f>
        <v>0</v>
      </c>
      <c r="BF174" s="102">
        <f>IF(N174="snížená",J174,0)</f>
        <v>0</v>
      </c>
      <c r="BG174" s="102">
        <f>IF(N174="zákl. přenesená",J174,0)</f>
        <v>0</v>
      </c>
      <c r="BH174" s="102">
        <f>IF(N174="sníž. přenesená",J174,0)</f>
        <v>0</v>
      </c>
      <c r="BI174" s="102">
        <f>IF(N174="nulová",J174,0)</f>
        <v>0</v>
      </c>
      <c r="BJ174" s="18" t="s">
        <v>23</v>
      </c>
      <c r="BK174" s="102">
        <f>ROUND(I174*H174,2)</f>
        <v>0</v>
      </c>
      <c r="BL174" s="18" t="s">
        <v>216</v>
      </c>
      <c r="BM174" s="197" t="s">
        <v>344</v>
      </c>
    </row>
    <row r="175" spans="1:65" s="13" customFormat="1" ht="11.25">
      <c r="B175" s="198"/>
      <c r="D175" s="199" t="s">
        <v>252</v>
      </c>
      <c r="E175" s="200" t="s">
        <v>1</v>
      </c>
      <c r="F175" s="201" t="s">
        <v>1173</v>
      </c>
      <c r="H175" s="202">
        <v>1.1200000000000001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252</v>
      </c>
      <c r="AU175" s="200" t="s">
        <v>98</v>
      </c>
      <c r="AV175" s="13" t="s">
        <v>98</v>
      </c>
      <c r="AW175" s="13" t="s">
        <v>42</v>
      </c>
      <c r="AX175" s="13" t="s">
        <v>23</v>
      </c>
      <c r="AY175" s="200" t="s">
        <v>209</v>
      </c>
    </row>
    <row r="176" spans="1:65" s="2" customFormat="1" ht="16.5" customHeight="1">
      <c r="A176" s="36"/>
      <c r="B176" s="155"/>
      <c r="C176" s="186" t="s">
        <v>289</v>
      </c>
      <c r="D176" s="186" t="s">
        <v>211</v>
      </c>
      <c r="E176" s="187" t="s">
        <v>314</v>
      </c>
      <c r="F176" s="188" t="s">
        <v>315</v>
      </c>
      <c r="G176" s="189" t="s">
        <v>316</v>
      </c>
      <c r="H176" s="190">
        <v>0.47599999999999998</v>
      </c>
      <c r="I176" s="191"/>
      <c r="J176" s="192">
        <f>ROUND(I176*H176,2)</f>
        <v>0</v>
      </c>
      <c r="K176" s="188" t="s">
        <v>215</v>
      </c>
      <c r="L176" s="37"/>
      <c r="M176" s="193" t="s">
        <v>1</v>
      </c>
      <c r="N176" s="194" t="s">
        <v>54</v>
      </c>
      <c r="O176" s="62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7" t="s">
        <v>216</v>
      </c>
      <c r="AT176" s="197" t="s">
        <v>211</v>
      </c>
      <c r="AU176" s="197" t="s">
        <v>98</v>
      </c>
      <c r="AY176" s="18" t="s">
        <v>209</v>
      </c>
      <c r="BE176" s="102">
        <f>IF(N176="základní",J176,0)</f>
        <v>0</v>
      </c>
      <c r="BF176" s="102">
        <f>IF(N176="snížená",J176,0)</f>
        <v>0</v>
      </c>
      <c r="BG176" s="102">
        <f>IF(N176="zákl. přenesená",J176,0)</f>
        <v>0</v>
      </c>
      <c r="BH176" s="102">
        <f>IF(N176="sníž. přenesená",J176,0)</f>
        <v>0</v>
      </c>
      <c r="BI176" s="102">
        <f>IF(N176="nulová",J176,0)</f>
        <v>0</v>
      </c>
      <c r="BJ176" s="18" t="s">
        <v>23</v>
      </c>
      <c r="BK176" s="102">
        <f>ROUND(I176*H176,2)</f>
        <v>0</v>
      </c>
      <c r="BL176" s="18" t="s">
        <v>216</v>
      </c>
      <c r="BM176" s="197" t="s">
        <v>395</v>
      </c>
    </row>
    <row r="177" spans="1:65" s="2" customFormat="1" ht="16.5" customHeight="1">
      <c r="A177" s="36"/>
      <c r="B177" s="155"/>
      <c r="C177" s="186" t="s">
        <v>296</v>
      </c>
      <c r="D177" s="186" t="s">
        <v>211</v>
      </c>
      <c r="E177" s="187" t="s">
        <v>318</v>
      </c>
      <c r="F177" s="188" t="s">
        <v>319</v>
      </c>
      <c r="G177" s="189" t="s">
        <v>316</v>
      </c>
      <c r="H177" s="190">
        <v>4.2839999999999998</v>
      </c>
      <c r="I177" s="191"/>
      <c r="J177" s="192">
        <f>ROUND(I177*H177,2)</f>
        <v>0</v>
      </c>
      <c r="K177" s="188" t="s">
        <v>215</v>
      </c>
      <c r="L177" s="37"/>
      <c r="M177" s="193" t="s">
        <v>1</v>
      </c>
      <c r="N177" s="194" t="s">
        <v>54</v>
      </c>
      <c r="O177" s="62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7" t="s">
        <v>216</v>
      </c>
      <c r="AT177" s="197" t="s">
        <v>211</v>
      </c>
      <c r="AU177" s="197" t="s">
        <v>98</v>
      </c>
      <c r="AY177" s="18" t="s">
        <v>209</v>
      </c>
      <c r="BE177" s="102">
        <f>IF(N177="základní",J177,0)</f>
        <v>0</v>
      </c>
      <c r="BF177" s="102">
        <f>IF(N177="snížená",J177,0)</f>
        <v>0</v>
      </c>
      <c r="BG177" s="102">
        <f>IF(N177="zákl. přenesená",J177,0)</f>
        <v>0</v>
      </c>
      <c r="BH177" s="102">
        <f>IF(N177="sníž. přenesená",J177,0)</f>
        <v>0</v>
      </c>
      <c r="BI177" s="102">
        <f>IF(N177="nulová",J177,0)</f>
        <v>0</v>
      </c>
      <c r="BJ177" s="18" t="s">
        <v>23</v>
      </c>
      <c r="BK177" s="102">
        <f>ROUND(I177*H177,2)</f>
        <v>0</v>
      </c>
      <c r="BL177" s="18" t="s">
        <v>216</v>
      </c>
      <c r="BM177" s="197" t="s">
        <v>397</v>
      </c>
    </row>
    <row r="178" spans="1:65" s="13" customFormat="1" ht="11.25">
      <c r="B178" s="198"/>
      <c r="D178" s="199" t="s">
        <v>252</v>
      </c>
      <c r="F178" s="201" t="s">
        <v>1174</v>
      </c>
      <c r="H178" s="202">
        <v>4.2839999999999998</v>
      </c>
      <c r="I178" s="203"/>
      <c r="L178" s="198"/>
      <c r="M178" s="204"/>
      <c r="N178" s="205"/>
      <c r="O178" s="205"/>
      <c r="P178" s="205"/>
      <c r="Q178" s="205"/>
      <c r="R178" s="205"/>
      <c r="S178" s="205"/>
      <c r="T178" s="206"/>
      <c r="AT178" s="200" t="s">
        <v>252</v>
      </c>
      <c r="AU178" s="200" t="s">
        <v>98</v>
      </c>
      <c r="AV178" s="13" t="s">
        <v>98</v>
      </c>
      <c r="AW178" s="13" t="s">
        <v>3</v>
      </c>
      <c r="AX178" s="13" t="s">
        <v>23</v>
      </c>
      <c r="AY178" s="200" t="s">
        <v>209</v>
      </c>
    </row>
    <row r="179" spans="1:65" s="2" customFormat="1" ht="16.5" customHeight="1">
      <c r="A179" s="36"/>
      <c r="B179" s="155"/>
      <c r="C179" s="186" t="s">
        <v>308</v>
      </c>
      <c r="D179" s="186" t="s">
        <v>211</v>
      </c>
      <c r="E179" s="187" t="s">
        <v>400</v>
      </c>
      <c r="F179" s="188" t="s">
        <v>401</v>
      </c>
      <c r="G179" s="189" t="s">
        <v>316</v>
      </c>
      <c r="H179" s="190">
        <v>0.47599999999999998</v>
      </c>
      <c r="I179" s="191"/>
      <c r="J179" s="192">
        <f>ROUND(I179*H179,2)</f>
        <v>0</v>
      </c>
      <c r="K179" s="188" t="s">
        <v>1</v>
      </c>
      <c r="L179" s="37"/>
      <c r="M179" s="193" t="s">
        <v>1</v>
      </c>
      <c r="N179" s="194" t="s">
        <v>54</v>
      </c>
      <c r="O179" s="62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7" t="s">
        <v>216</v>
      </c>
      <c r="AT179" s="197" t="s">
        <v>211</v>
      </c>
      <c r="AU179" s="197" t="s">
        <v>98</v>
      </c>
      <c r="AY179" s="18" t="s">
        <v>209</v>
      </c>
      <c r="BE179" s="102">
        <f>IF(N179="základní",J179,0)</f>
        <v>0</v>
      </c>
      <c r="BF179" s="102">
        <f>IF(N179="snížená",J179,0)</f>
        <v>0</v>
      </c>
      <c r="BG179" s="102">
        <f>IF(N179="zákl. přenesená",J179,0)</f>
        <v>0</v>
      </c>
      <c r="BH179" s="102">
        <f>IF(N179="sníž. přenesená",J179,0)</f>
        <v>0</v>
      </c>
      <c r="BI179" s="102">
        <f>IF(N179="nulová",J179,0)</f>
        <v>0</v>
      </c>
      <c r="BJ179" s="18" t="s">
        <v>23</v>
      </c>
      <c r="BK179" s="102">
        <f>ROUND(I179*H179,2)</f>
        <v>0</v>
      </c>
      <c r="BL179" s="18" t="s">
        <v>216</v>
      </c>
      <c r="BM179" s="197" t="s">
        <v>402</v>
      </c>
    </row>
    <row r="180" spans="1:65" s="2" customFormat="1" ht="16.5" customHeight="1">
      <c r="A180" s="36"/>
      <c r="B180" s="155"/>
      <c r="C180" s="186" t="s">
        <v>313</v>
      </c>
      <c r="D180" s="186" t="s">
        <v>211</v>
      </c>
      <c r="E180" s="187" t="s">
        <v>1175</v>
      </c>
      <c r="F180" s="188" t="s">
        <v>1176</v>
      </c>
      <c r="G180" s="189" t="s">
        <v>262</v>
      </c>
      <c r="H180" s="190">
        <v>1.2</v>
      </c>
      <c r="I180" s="191"/>
      <c r="J180" s="192">
        <f>ROUND(I180*H180,2)</f>
        <v>0</v>
      </c>
      <c r="K180" s="188" t="s">
        <v>215</v>
      </c>
      <c r="L180" s="37"/>
      <c r="M180" s="193" t="s">
        <v>1</v>
      </c>
      <c r="N180" s="194" t="s">
        <v>54</v>
      </c>
      <c r="O180" s="62"/>
      <c r="P180" s="195">
        <f>O180*H180</f>
        <v>0</v>
      </c>
      <c r="Q180" s="195">
        <v>1.269E-2</v>
      </c>
      <c r="R180" s="195">
        <f>Q180*H180</f>
        <v>1.5227999999999998E-2</v>
      </c>
      <c r="S180" s="195">
        <v>0</v>
      </c>
      <c r="T180" s="196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7" t="s">
        <v>216</v>
      </c>
      <c r="AT180" s="197" t="s">
        <v>211</v>
      </c>
      <c r="AU180" s="197" t="s">
        <v>98</v>
      </c>
      <c r="AY180" s="18" t="s">
        <v>209</v>
      </c>
      <c r="BE180" s="102">
        <f>IF(N180="základní",J180,0)</f>
        <v>0</v>
      </c>
      <c r="BF180" s="102">
        <f>IF(N180="snížená",J180,0)</f>
        <v>0</v>
      </c>
      <c r="BG180" s="102">
        <f>IF(N180="zákl. přenesená",J180,0)</f>
        <v>0</v>
      </c>
      <c r="BH180" s="102">
        <f>IF(N180="sníž. přenesená",J180,0)</f>
        <v>0</v>
      </c>
      <c r="BI180" s="102">
        <f>IF(N180="nulová",J180,0)</f>
        <v>0</v>
      </c>
      <c r="BJ180" s="18" t="s">
        <v>23</v>
      </c>
      <c r="BK180" s="102">
        <f>ROUND(I180*H180,2)</f>
        <v>0</v>
      </c>
      <c r="BL180" s="18" t="s">
        <v>216</v>
      </c>
      <c r="BM180" s="197" t="s">
        <v>430</v>
      </c>
    </row>
    <row r="181" spans="1:65" s="13" customFormat="1" ht="11.25">
      <c r="B181" s="198"/>
      <c r="D181" s="199" t="s">
        <v>252</v>
      </c>
      <c r="E181" s="200" t="s">
        <v>1</v>
      </c>
      <c r="F181" s="201" t="s">
        <v>1177</v>
      </c>
      <c r="H181" s="202">
        <v>1.2</v>
      </c>
      <c r="I181" s="203"/>
      <c r="L181" s="198"/>
      <c r="M181" s="204"/>
      <c r="N181" s="205"/>
      <c r="O181" s="205"/>
      <c r="P181" s="205"/>
      <c r="Q181" s="205"/>
      <c r="R181" s="205"/>
      <c r="S181" s="205"/>
      <c r="T181" s="206"/>
      <c r="AT181" s="200" t="s">
        <v>252</v>
      </c>
      <c r="AU181" s="200" t="s">
        <v>98</v>
      </c>
      <c r="AV181" s="13" t="s">
        <v>98</v>
      </c>
      <c r="AW181" s="13" t="s">
        <v>42</v>
      </c>
      <c r="AX181" s="13" t="s">
        <v>88</v>
      </c>
      <c r="AY181" s="200" t="s">
        <v>209</v>
      </c>
    </row>
    <row r="182" spans="1:65" s="14" customFormat="1" ht="11.25">
      <c r="B182" s="207"/>
      <c r="D182" s="199" t="s">
        <v>252</v>
      </c>
      <c r="E182" s="208" t="s">
        <v>1154</v>
      </c>
      <c r="F182" s="209" t="s">
        <v>254</v>
      </c>
      <c r="H182" s="210">
        <v>1.2</v>
      </c>
      <c r="I182" s="211"/>
      <c r="L182" s="207"/>
      <c r="M182" s="212"/>
      <c r="N182" s="213"/>
      <c r="O182" s="213"/>
      <c r="P182" s="213"/>
      <c r="Q182" s="213"/>
      <c r="R182" s="213"/>
      <c r="S182" s="213"/>
      <c r="T182" s="214"/>
      <c r="AT182" s="208" t="s">
        <v>252</v>
      </c>
      <c r="AU182" s="208" t="s">
        <v>98</v>
      </c>
      <c r="AV182" s="14" t="s">
        <v>216</v>
      </c>
      <c r="AW182" s="14" t="s">
        <v>42</v>
      </c>
      <c r="AX182" s="14" t="s">
        <v>23</v>
      </c>
      <c r="AY182" s="208" t="s">
        <v>209</v>
      </c>
    </row>
    <row r="183" spans="1:65" s="2" customFormat="1" ht="16.5" customHeight="1">
      <c r="A183" s="36"/>
      <c r="B183" s="155"/>
      <c r="C183" s="186" t="s">
        <v>7</v>
      </c>
      <c r="D183" s="186" t="s">
        <v>211</v>
      </c>
      <c r="E183" s="187" t="s">
        <v>435</v>
      </c>
      <c r="F183" s="188" t="s">
        <v>436</v>
      </c>
      <c r="G183" s="189" t="s">
        <v>262</v>
      </c>
      <c r="H183" s="190">
        <v>10.8</v>
      </c>
      <c r="I183" s="191"/>
      <c r="J183" s="192">
        <f>ROUND(I183*H183,2)</f>
        <v>0</v>
      </c>
      <c r="K183" s="188" t="s">
        <v>215</v>
      </c>
      <c r="L183" s="37"/>
      <c r="M183" s="193" t="s">
        <v>1</v>
      </c>
      <c r="N183" s="194" t="s">
        <v>54</v>
      </c>
      <c r="O183" s="62"/>
      <c r="P183" s="195">
        <f>O183*H183</f>
        <v>0</v>
      </c>
      <c r="Q183" s="195">
        <v>3.6900000000000002E-2</v>
      </c>
      <c r="R183" s="195">
        <f>Q183*H183</f>
        <v>0.39852000000000004</v>
      </c>
      <c r="S183" s="195">
        <v>0</v>
      </c>
      <c r="T183" s="196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7" t="s">
        <v>216</v>
      </c>
      <c r="AT183" s="197" t="s">
        <v>211</v>
      </c>
      <c r="AU183" s="197" t="s">
        <v>98</v>
      </c>
      <c r="AY183" s="18" t="s">
        <v>209</v>
      </c>
      <c r="BE183" s="102">
        <f>IF(N183="základní",J183,0)</f>
        <v>0</v>
      </c>
      <c r="BF183" s="102">
        <f>IF(N183="snížená",J183,0)</f>
        <v>0</v>
      </c>
      <c r="BG183" s="102">
        <f>IF(N183="zákl. přenesená",J183,0)</f>
        <v>0</v>
      </c>
      <c r="BH183" s="102">
        <f>IF(N183="sníž. přenesená",J183,0)</f>
        <v>0</v>
      </c>
      <c r="BI183" s="102">
        <f>IF(N183="nulová",J183,0)</f>
        <v>0</v>
      </c>
      <c r="BJ183" s="18" t="s">
        <v>23</v>
      </c>
      <c r="BK183" s="102">
        <f>ROUND(I183*H183,2)</f>
        <v>0</v>
      </c>
      <c r="BL183" s="18" t="s">
        <v>216</v>
      </c>
      <c r="BM183" s="197" t="s">
        <v>437</v>
      </c>
    </row>
    <row r="184" spans="1:65" s="13" customFormat="1" ht="11.25">
      <c r="B184" s="198"/>
      <c r="D184" s="199" t="s">
        <v>252</v>
      </c>
      <c r="E184" s="200" t="s">
        <v>1</v>
      </c>
      <c r="F184" s="201" t="s">
        <v>1178</v>
      </c>
      <c r="H184" s="202">
        <v>10.8</v>
      </c>
      <c r="I184" s="203"/>
      <c r="L184" s="198"/>
      <c r="M184" s="204"/>
      <c r="N184" s="205"/>
      <c r="O184" s="205"/>
      <c r="P184" s="205"/>
      <c r="Q184" s="205"/>
      <c r="R184" s="205"/>
      <c r="S184" s="205"/>
      <c r="T184" s="206"/>
      <c r="AT184" s="200" t="s">
        <v>252</v>
      </c>
      <c r="AU184" s="200" t="s">
        <v>98</v>
      </c>
      <c r="AV184" s="13" t="s">
        <v>98</v>
      </c>
      <c r="AW184" s="13" t="s">
        <v>42</v>
      </c>
      <c r="AX184" s="13" t="s">
        <v>88</v>
      </c>
      <c r="AY184" s="200" t="s">
        <v>209</v>
      </c>
    </row>
    <row r="185" spans="1:65" s="14" customFormat="1" ht="11.25">
      <c r="B185" s="207"/>
      <c r="D185" s="199" t="s">
        <v>252</v>
      </c>
      <c r="E185" s="208" t="s">
        <v>140</v>
      </c>
      <c r="F185" s="209" t="s">
        <v>254</v>
      </c>
      <c r="H185" s="210">
        <v>10.8</v>
      </c>
      <c r="I185" s="211"/>
      <c r="L185" s="207"/>
      <c r="M185" s="212"/>
      <c r="N185" s="213"/>
      <c r="O185" s="213"/>
      <c r="P185" s="213"/>
      <c r="Q185" s="213"/>
      <c r="R185" s="213"/>
      <c r="S185" s="213"/>
      <c r="T185" s="214"/>
      <c r="AT185" s="208" t="s">
        <v>252</v>
      </c>
      <c r="AU185" s="208" t="s">
        <v>98</v>
      </c>
      <c r="AV185" s="14" t="s">
        <v>216</v>
      </c>
      <c r="AW185" s="14" t="s">
        <v>42</v>
      </c>
      <c r="AX185" s="14" t="s">
        <v>23</v>
      </c>
      <c r="AY185" s="208" t="s">
        <v>209</v>
      </c>
    </row>
    <row r="186" spans="1:65" s="2" customFormat="1" ht="16.5" customHeight="1">
      <c r="A186" s="36"/>
      <c r="B186" s="155"/>
      <c r="C186" s="186" t="s">
        <v>322</v>
      </c>
      <c r="D186" s="186" t="s">
        <v>211</v>
      </c>
      <c r="E186" s="187" t="s">
        <v>442</v>
      </c>
      <c r="F186" s="188" t="s">
        <v>443</v>
      </c>
      <c r="G186" s="189" t="s">
        <v>444</v>
      </c>
      <c r="H186" s="190">
        <v>14.792999999999999</v>
      </c>
      <c r="I186" s="191"/>
      <c r="J186" s="192">
        <f>ROUND(I186*H186,2)</f>
        <v>0</v>
      </c>
      <c r="K186" s="188" t="s">
        <v>215</v>
      </c>
      <c r="L186" s="37"/>
      <c r="M186" s="193" t="s">
        <v>1</v>
      </c>
      <c r="N186" s="194" t="s">
        <v>54</v>
      </c>
      <c r="O186" s="62"/>
      <c r="P186" s="195">
        <f>O186*H186</f>
        <v>0</v>
      </c>
      <c r="Q186" s="195">
        <v>0</v>
      </c>
      <c r="R186" s="195">
        <f>Q186*H186</f>
        <v>0</v>
      </c>
      <c r="S186" s="195">
        <v>0</v>
      </c>
      <c r="T186" s="196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7" t="s">
        <v>216</v>
      </c>
      <c r="AT186" s="197" t="s">
        <v>211</v>
      </c>
      <c r="AU186" s="197" t="s">
        <v>98</v>
      </c>
      <c r="AY186" s="18" t="s">
        <v>209</v>
      </c>
      <c r="BE186" s="102">
        <f>IF(N186="základní",J186,0)</f>
        <v>0</v>
      </c>
      <c r="BF186" s="102">
        <f>IF(N186="snížená",J186,0)</f>
        <v>0</v>
      </c>
      <c r="BG186" s="102">
        <f>IF(N186="zákl. přenesená",J186,0)</f>
        <v>0</v>
      </c>
      <c r="BH186" s="102">
        <f>IF(N186="sníž. přenesená",J186,0)</f>
        <v>0</v>
      </c>
      <c r="BI186" s="102">
        <f>IF(N186="nulová",J186,0)</f>
        <v>0</v>
      </c>
      <c r="BJ186" s="18" t="s">
        <v>23</v>
      </c>
      <c r="BK186" s="102">
        <f>ROUND(I186*H186,2)</f>
        <v>0</v>
      </c>
      <c r="BL186" s="18" t="s">
        <v>216</v>
      </c>
      <c r="BM186" s="197" t="s">
        <v>445</v>
      </c>
    </row>
    <row r="187" spans="1:65" s="13" customFormat="1" ht="11.25">
      <c r="B187" s="198"/>
      <c r="D187" s="199" t="s">
        <v>252</v>
      </c>
      <c r="E187" s="200" t="s">
        <v>1</v>
      </c>
      <c r="F187" s="201" t="s">
        <v>162</v>
      </c>
      <c r="H187" s="202">
        <v>14.792999999999999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252</v>
      </c>
      <c r="AU187" s="200" t="s">
        <v>98</v>
      </c>
      <c r="AV187" s="13" t="s">
        <v>98</v>
      </c>
      <c r="AW187" s="13" t="s">
        <v>42</v>
      </c>
      <c r="AX187" s="13" t="s">
        <v>23</v>
      </c>
      <c r="AY187" s="200" t="s">
        <v>209</v>
      </c>
    </row>
    <row r="188" spans="1:65" s="2" customFormat="1" ht="16.5" customHeight="1">
      <c r="A188" s="36"/>
      <c r="B188" s="155"/>
      <c r="C188" s="186" t="s">
        <v>326</v>
      </c>
      <c r="D188" s="186" t="s">
        <v>211</v>
      </c>
      <c r="E188" s="187" t="s">
        <v>449</v>
      </c>
      <c r="F188" s="188" t="s">
        <v>450</v>
      </c>
      <c r="G188" s="189" t="s">
        <v>444</v>
      </c>
      <c r="H188" s="190">
        <v>0.40100000000000002</v>
      </c>
      <c r="I188" s="191"/>
      <c r="J188" s="192">
        <f>ROUND(I188*H188,2)</f>
        <v>0</v>
      </c>
      <c r="K188" s="188" t="s">
        <v>1</v>
      </c>
      <c r="L188" s="37"/>
      <c r="M188" s="193" t="s">
        <v>1</v>
      </c>
      <c r="N188" s="194" t="s">
        <v>54</v>
      </c>
      <c r="O188" s="62"/>
      <c r="P188" s="195">
        <f>O188*H188</f>
        <v>0</v>
      </c>
      <c r="Q188" s="195">
        <v>0</v>
      </c>
      <c r="R188" s="195">
        <f>Q188*H188</f>
        <v>0</v>
      </c>
      <c r="S188" s="195">
        <v>0</v>
      </c>
      <c r="T188" s="196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7" t="s">
        <v>216</v>
      </c>
      <c r="AT188" s="197" t="s">
        <v>211</v>
      </c>
      <c r="AU188" s="197" t="s">
        <v>98</v>
      </c>
      <c r="AY188" s="18" t="s">
        <v>209</v>
      </c>
      <c r="BE188" s="102">
        <f>IF(N188="základní",J188,0)</f>
        <v>0</v>
      </c>
      <c r="BF188" s="102">
        <f>IF(N188="snížená",J188,0)</f>
        <v>0</v>
      </c>
      <c r="BG188" s="102">
        <f>IF(N188="zákl. přenesená",J188,0)</f>
        <v>0</v>
      </c>
      <c r="BH188" s="102">
        <f>IF(N188="sníž. přenesená",J188,0)</f>
        <v>0</v>
      </c>
      <c r="BI188" s="102">
        <f>IF(N188="nulová",J188,0)</f>
        <v>0</v>
      </c>
      <c r="BJ188" s="18" t="s">
        <v>23</v>
      </c>
      <c r="BK188" s="102">
        <f>ROUND(I188*H188,2)</f>
        <v>0</v>
      </c>
      <c r="BL188" s="18" t="s">
        <v>216</v>
      </c>
      <c r="BM188" s="197" t="s">
        <v>451</v>
      </c>
    </row>
    <row r="189" spans="1:65" s="13" customFormat="1" ht="11.25">
      <c r="B189" s="198"/>
      <c r="D189" s="199" t="s">
        <v>252</v>
      </c>
      <c r="E189" s="200" t="s">
        <v>1</v>
      </c>
      <c r="F189" s="201" t="s">
        <v>1179</v>
      </c>
      <c r="H189" s="202">
        <v>0.40100000000000002</v>
      </c>
      <c r="I189" s="203"/>
      <c r="L189" s="198"/>
      <c r="M189" s="204"/>
      <c r="N189" s="205"/>
      <c r="O189" s="205"/>
      <c r="P189" s="205"/>
      <c r="Q189" s="205"/>
      <c r="R189" s="205"/>
      <c r="S189" s="205"/>
      <c r="T189" s="206"/>
      <c r="AT189" s="200" t="s">
        <v>252</v>
      </c>
      <c r="AU189" s="200" t="s">
        <v>98</v>
      </c>
      <c r="AV189" s="13" t="s">
        <v>98</v>
      </c>
      <c r="AW189" s="13" t="s">
        <v>42</v>
      </c>
      <c r="AX189" s="13" t="s">
        <v>88</v>
      </c>
      <c r="AY189" s="200" t="s">
        <v>209</v>
      </c>
    </row>
    <row r="190" spans="1:65" s="14" customFormat="1" ht="11.25">
      <c r="B190" s="207"/>
      <c r="D190" s="199" t="s">
        <v>252</v>
      </c>
      <c r="E190" s="208" t="s">
        <v>152</v>
      </c>
      <c r="F190" s="209" t="s">
        <v>254</v>
      </c>
      <c r="H190" s="210">
        <v>0.40100000000000002</v>
      </c>
      <c r="I190" s="211"/>
      <c r="L190" s="207"/>
      <c r="M190" s="212"/>
      <c r="N190" s="213"/>
      <c r="O190" s="213"/>
      <c r="P190" s="213"/>
      <c r="Q190" s="213"/>
      <c r="R190" s="213"/>
      <c r="S190" s="213"/>
      <c r="T190" s="214"/>
      <c r="AT190" s="208" t="s">
        <v>252</v>
      </c>
      <c r="AU190" s="208" t="s">
        <v>98</v>
      </c>
      <c r="AV190" s="14" t="s">
        <v>216</v>
      </c>
      <c r="AW190" s="14" t="s">
        <v>42</v>
      </c>
      <c r="AX190" s="14" t="s">
        <v>23</v>
      </c>
      <c r="AY190" s="208" t="s">
        <v>209</v>
      </c>
    </row>
    <row r="191" spans="1:65" s="2" customFormat="1" ht="21.75" customHeight="1">
      <c r="A191" s="36"/>
      <c r="B191" s="155"/>
      <c r="C191" s="186" t="s">
        <v>341</v>
      </c>
      <c r="D191" s="186" t="s">
        <v>211</v>
      </c>
      <c r="E191" s="187" t="s">
        <v>1180</v>
      </c>
      <c r="F191" s="188" t="s">
        <v>1181</v>
      </c>
      <c r="G191" s="189" t="s">
        <v>444</v>
      </c>
      <c r="H191" s="190">
        <v>5.4450000000000003</v>
      </c>
      <c r="I191" s="191"/>
      <c r="J191" s="192">
        <f>ROUND(I191*H191,2)</f>
        <v>0</v>
      </c>
      <c r="K191" s="188" t="s">
        <v>215</v>
      </c>
      <c r="L191" s="37"/>
      <c r="M191" s="193" t="s">
        <v>1</v>
      </c>
      <c r="N191" s="194" t="s">
        <v>54</v>
      </c>
      <c r="O191" s="62"/>
      <c r="P191" s="195">
        <f>O191*H191</f>
        <v>0</v>
      </c>
      <c r="Q191" s="195">
        <v>0</v>
      </c>
      <c r="R191" s="195">
        <f>Q191*H191</f>
        <v>0</v>
      </c>
      <c r="S191" s="195">
        <v>0</v>
      </c>
      <c r="T191" s="196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7" t="s">
        <v>216</v>
      </c>
      <c r="AT191" s="197" t="s">
        <v>211</v>
      </c>
      <c r="AU191" s="197" t="s">
        <v>98</v>
      </c>
      <c r="AY191" s="18" t="s">
        <v>209</v>
      </c>
      <c r="BE191" s="102">
        <f>IF(N191="základní",J191,0)</f>
        <v>0</v>
      </c>
      <c r="BF191" s="102">
        <f>IF(N191="snížená",J191,0)</f>
        <v>0</v>
      </c>
      <c r="BG191" s="102">
        <f>IF(N191="zákl. přenesená",J191,0)</f>
        <v>0</v>
      </c>
      <c r="BH191" s="102">
        <f>IF(N191="sníž. přenesená",J191,0)</f>
        <v>0</v>
      </c>
      <c r="BI191" s="102">
        <f>IF(N191="nulová",J191,0)</f>
        <v>0</v>
      </c>
      <c r="BJ191" s="18" t="s">
        <v>23</v>
      </c>
      <c r="BK191" s="102">
        <f>ROUND(I191*H191,2)</f>
        <v>0</v>
      </c>
      <c r="BL191" s="18" t="s">
        <v>216</v>
      </c>
      <c r="BM191" s="197" t="s">
        <v>1182</v>
      </c>
    </row>
    <row r="192" spans="1:65" s="16" customFormat="1" ht="11.25">
      <c r="B192" s="223"/>
      <c r="D192" s="199" t="s">
        <v>252</v>
      </c>
      <c r="E192" s="224" t="s">
        <v>1</v>
      </c>
      <c r="F192" s="225" t="s">
        <v>1183</v>
      </c>
      <c r="H192" s="224" t="s">
        <v>1</v>
      </c>
      <c r="I192" s="226"/>
      <c r="L192" s="223"/>
      <c r="M192" s="227"/>
      <c r="N192" s="228"/>
      <c r="O192" s="228"/>
      <c r="P192" s="228"/>
      <c r="Q192" s="228"/>
      <c r="R192" s="228"/>
      <c r="S192" s="228"/>
      <c r="T192" s="229"/>
      <c r="AT192" s="224" t="s">
        <v>252</v>
      </c>
      <c r="AU192" s="224" t="s">
        <v>98</v>
      </c>
      <c r="AV192" s="16" t="s">
        <v>23</v>
      </c>
      <c r="AW192" s="16" t="s">
        <v>42</v>
      </c>
      <c r="AX192" s="16" t="s">
        <v>88</v>
      </c>
      <c r="AY192" s="224" t="s">
        <v>209</v>
      </c>
    </row>
    <row r="193" spans="1:65" s="13" customFormat="1" ht="11.25">
      <c r="B193" s="198"/>
      <c r="D193" s="199" t="s">
        <v>252</v>
      </c>
      <c r="E193" s="200" t="s">
        <v>1</v>
      </c>
      <c r="F193" s="201" t="s">
        <v>1184</v>
      </c>
      <c r="H193" s="202">
        <v>5.5</v>
      </c>
      <c r="I193" s="203"/>
      <c r="L193" s="198"/>
      <c r="M193" s="204"/>
      <c r="N193" s="205"/>
      <c r="O193" s="205"/>
      <c r="P193" s="205"/>
      <c r="Q193" s="205"/>
      <c r="R193" s="205"/>
      <c r="S193" s="205"/>
      <c r="T193" s="206"/>
      <c r="AT193" s="200" t="s">
        <v>252</v>
      </c>
      <c r="AU193" s="200" t="s">
        <v>98</v>
      </c>
      <c r="AV193" s="13" t="s">
        <v>98</v>
      </c>
      <c r="AW193" s="13" t="s">
        <v>42</v>
      </c>
      <c r="AX193" s="13" t="s">
        <v>88</v>
      </c>
      <c r="AY193" s="200" t="s">
        <v>209</v>
      </c>
    </row>
    <row r="194" spans="1:65" s="14" customFormat="1" ht="11.25">
      <c r="B194" s="207"/>
      <c r="D194" s="199" t="s">
        <v>252</v>
      </c>
      <c r="E194" s="208" t="s">
        <v>1</v>
      </c>
      <c r="F194" s="209" t="s">
        <v>254</v>
      </c>
      <c r="H194" s="210">
        <v>5.5</v>
      </c>
      <c r="I194" s="211"/>
      <c r="L194" s="207"/>
      <c r="M194" s="212"/>
      <c r="N194" s="213"/>
      <c r="O194" s="213"/>
      <c r="P194" s="213"/>
      <c r="Q194" s="213"/>
      <c r="R194" s="213"/>
      <c r="S194" s="213"/>
      <c r="T194" s="214"/>
      <c r="AT194" s="208" t="s">
        <v>252</v>
      </c>
      <c r="AU194" s="208" t="s">
        <v>98</v>
      </c>
      <c r="AV194" s="14" t="s">
        <v>216</v>
      </c>
      <c r="AW194" s="14" t="s">
        <v>42</v>
      </c>
      <c r="AX194" s="14" t="s">
        <v>88</v>
      </c>
      <c r="AY194" s="208" t="s">
        <v>209</v>
      </c>
    </row>
    <row r="195" spans="1:65" s="13" customFormat="1" ht="11.25">
      <c r="B195" s="198"/>
      <c r="D195" s="199" t="s">
        <v>252</v>
      </c>
      <c r="E195" s="200" t="s">
        <v>1</v>
      </c>
      <c r="F195" s="201" t="s">
        <v>1185</v>
      </c>
      <c r="H195" s="202">
        <v>5.4450000000000003</v>
      </c>
      <c r="I195" s="203"/>
      <c r="L195" s="198"/>
      <c r="M195" s="204"/>
      <c r="N195" s="205"/>
      <c r="O195" s="205"/>
      <c r="P195" s="205"/>
      <c r="Q195" s="205"/>
      <c r="R195" s="205"/>
      <c r="S195" s="205"/>
      <c r="T195" s="206"/>
      <c r="AT195" s="200" t="s">
        <v>252</v>
      </c>
      <c r="AU195" s="200" t="s">
        <v>98</v>
      </c>
      <c r="AV195" s="13" t="s">
        <v>98</v>
      </c>
      <c r="AW195" s="13" t="s">
        <v>42</v>
      </c>
      <c r="AX195" s="13" t="s">
        <v>23</v>
      </c>
      <c r="AY195" s="200" t="s">
        <v>209</v>
      </c>
    </row>
    <row r="196" spans="1:65" s="2" customFormat="1" ht="21.75" customHeight="1">
      <c r="A196" s="36"/>
      <c r="B196" s="155"/>
      <c r="C196" s="186" t="s">
        <v>348</v>
      </c>
      <c r="D196" s="186" t="s">
        <v>211</v>
      </c>
      <c r="E196" s="187" t="s">
        <v>1186</v>
      </c>
      <c r="F196" s="188" t="s">
        <v>1187</v>
      </c>
      <c r="G196" s="189" t="s">
        <v>444</v>
      </c>
      <c r="H196" s="190">
        <v>5.5E-2</v>
      </c>
      <c r="I196" s="191"/>
      <c r="J196" s="192">
        <f>ROUND(I196*H196,2)</f>
        <v>0</v>
      </c>
      <c r="K196" s="188" t="s">
        <v>215</v>
      </c>
      <c r="L196" s="37"/>
      <c r="M196" s="193" t="s">
        <v>1</v>
      </c>
      <c r="N196" s="194" t="s">
        <v>54</v>
      </c>
      <c r="O196" s="62"/>
      <c r="P196" s="195">
        <f>O196*H196</f>
        <v>0</v>
      </c>
      <c r="Q196" s="195">
        <v>0</v>
      </c>
      <c r="R196" s="195">
        <f>Q196*H196</f>
        <v>0</v>
      </c>
      <c r="S196" s="195">
        <v>0</v>
      </c>
      <c r="T196" s="196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7" t="s">
        <v>216</v>
      </c>
      <c r="AT196" s="197" t="s">
        <v>211</v>
      </c>
      <c r="AU196" s="197" t="s">
        <v>98</v>
      </c>
      <c r="AY196" s="18" t="s">
        <v>209</v>
      </c>
      <c r="BE196" s="102">
        <f>IF(N196="základní",J196,0)</f>
        <v>0</v>
      </c>
      <c r="BF196" s="102">
        <f>IF(N196="snížená",J196,0)</f>
        <v>0</v>
      </c>
      <c r="BG196" s="102">
        <f>IF(N196="zákl. přenesená",J196,0)</f>
        <v>0</v>
      </c>
      <c r="BH196" s="102">
        <f>IF(N196="sníž. přenesená",J196,0)</f>
        <v>0</v>
      </c>
      <c r="BI196" s="102">
        <f>IF(N196="nulová",J196,0)</f>
        <v>0</v>
      </c>
      <c r="BJ196" s="18" t="s">
        <v>23</v>
      </c>
      <c r="BK196" s="102">
        <f>ROUND(I196*H196,2)</f>
        <v>0</v>
      </c>
      <c r="BL196" s="18" t="s">
        <v>216</v>
      </c>
      <c r="BM196" s="197" t="s">
        <v>1188</v>
      </c>
    </row>
    <row r="197" spans="1:65" s="13" customFormat="1" ht="11.25">
      <c r="B197" s="198"/>
      <c r="D197" s="199" t="s">
        <v>252</v>
      </c>
      <c r="E197" s="200" t="s">
        <v>1</v>
      </c>
      <c r="F197" s="201" t="s">
        <v>1189</v>
      </c>
      <c r="H197" s="202">
        <v>5.5E-2</v>
      </c>
      <c r="I197" s="203"/>
      <c r="L197" s="198"/>
      <c r="M197" s="204"/>
      <c r="N197" s="205"/>
      <c r="O197" s="205"/>
      <c r="P197" s="205"/>
      <c r="Q197" s="205"/>
      <c r="R197" s="205"/>
      <c r="S197" s="205"/>
      <c r="T197" s="206"/>
      <c r="AT197" s="200" t="s">
        <v>252</v>
      </c>
      <c r="AU197" s="200" t="s">
        <v>98</v>
      </c>
      <c r="AV197" s="13" t="s">
        <v>98</v>
      </c>
      <c r="AW197" s="13" t="s">
        <v>42</v>
      </c>
      <c r="AX197" s="13" t="s">
        <v>23</v>
      </c>
      <c r="AY197" s="200" t="s">
        <v>209</v>
      </c>
    </row>
    <row r="198" spans="1:65" s="2" customFormat="1" ht="16.5" customHeight="1">
      <c r="A198" s="36"/>
      <c r="B198" s="155"/>
      <c r="C198" s="186" t="s">
        <v>354</v>
      </c>
      <c r="D198" s="186" t="s">
        <v>211</v>
      </c>
      <c r="E198" s="187" t="s">
        <v>1190</v>
      </c>
      <c r="F198" s="188" t="s">
        <v>1191</v>
      </c>
      <c r="G198" s="189" t="s">
        <v>444</v>
      </c>
      <c r="H198" s="190">
        <v>5.5</v>
      </c>
      <c r="I198" s="191"/>
      <c r="J198" s="192">
        <f>ROUND(I198*H198,2)</f>
        <v>0</v>
      </c>
      <c r="K198" s="188" t="s">
        <v>215</v>
      </c>
      <c r="L198" s="37"/>
      <c r="M198" s="193" t="s">
        <v>1</v>
      </c>
      <c r="N198" s="194" t="s">
        <v>54</v>
      </c>
      <c r="O198" s="62"/>
      <c r="P198" s="195">
        <f>O198*H198</f>
        <v>0</v>
      </c>
      <c r="Q198" s="195">
        <v>0</v>
      </c>
      <c r="R198" s="195">
        <f>Q198*H198</f>
        <v>0</v>
      </c>
      <c r="S198" s="195">
        <v>0</v>
      </c>
      <c r="T198" s="196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7" t="s">
        <v>216</v>
      </c>
      <c r="AT198" s="197" t="s">
        <v>211</v>
      </c>
      <c r="AU198" s="197" t="s">
        <v>98</v>
      </c>
      <c r="AY198" s="18" t="s">
        <v>209</v>
      </c>
      <c r="BE198" s="102">
        <f>IF(N198="základní",J198,0)</f>
        <v>0</v>
      </c>
      <c r="BF198" s="102">
        <f>IF(N198="snížená",J198,0)</f>
        <v>0</v>
      </c>
      <c r="BG198" s="102">
        <f>IF(N198="zákl. přenesená",J198,0)</f>
        <v>0</v>
      </c>
      <c r="BH198" s="102">
        <f>IF(N198="sníž. přenesená",J198,0)</f>
        <v>0</v>
      </c>
      <c r="BI198" s="102">
        <f>IF(N198="nulová",J198,0)</f>
        <v>0</v>
      </c>
      <c r="BJ198" s="18" t="s">
        <v>23</v>
      </c>
      <c r="BK198" s="102">
        <f>ROUND(I198*H198,2)</f>
        <v>0</v>
      </c>
      <c r="BL198" s="18" t="s">
        <v>216</v>
      </c>
      <c r="BM198" s="197" t="s">
        <v>1192</v>
      </c>
    </row>
    <row r="199" spans="1:65" s="13" customFormat="1" ht="11.25">
      <c r="B199" s="198"/>
      <c r="D199" s="199" t="s">
        <v>252</v>
      </c>
      <c r="E199" s="200" t="s">
        <v>1</v>
      </c>
      <c r="F199" s="201" t="s">
        <v>1156</v>
      </c>
      <c r="H199" s="202">
        <v>5.5</v>
      </c>
      <c r="I199" s="203"/>
      <c r="L199" s="198"/>
      <c r="M199" s="204"/>
      <c r="N199" s="205"/>
      <c r="O199" s="205"/>
      <c r="P199" s="205"/>
      <c r="Q199" s="205"/>
      <c r="R199" s="205"/>
      <c r="S199" s="205"/>
      <c r="T199" s="206"/>
      <c r="AT199" s="200" t="s">
        <v>252</v>
      </c>
      <c r="AU199" s="200" t="s">
        <v>98</v>
      </c>
      <c r="AV199" s="13" t="s">
        <v>98</v>
      </c>
      <c r="AW199" s="13" t="s">
        <v>42</v>
      </c>
      <c r="AX199" s="13" t="s">
        <v>23</v>
      </c>
      <c r="AY199" s="200" t="s">
        <v>209</v>
      </c>
    </row>
    <row r="200" spans="1:65" s="2" customFormat="1" ht="21.75" customHeight="1">
      <c r="A200" s="36"/>
      <c r="B200" s="155"/>
      <c r="C200" s="186" t="s">
        <v>359</v>
      </c>
      <c r="D200" s="186" t="s">
        <v>211</v>
      </c>
      <c r="E200" s="187" t="s">
        <v>1193</v>
      </c>
      <c r="F200" s="188" t="s">
        <v>1194</v>
      </c>
      <c r="G200" s="189" t="s">
        <v>444</v>
      </c>
      <c r="H200" s="190">
        <v>14.645</v>
      </c>
      <c r="I200" s="191"/>
      <c r="J200" s="192">
        <f>ROUND(I200*H200,2)</f>
        <v>0</v>
      </c>
      <c r="K200" s="188" t="s">
        <v>215</v>
      </c>
      <c r="L200" s="37"/>
      <c r="M200" s="193" t="s">
        <v>1</v>
      </c>
      <c r="N200" s="194" t="s">
        <v>54</v>
      </c>
      <c r="O200" s="62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7" t="s">
        <v>216</v>
      </c>
      <c r="AT200" s="197" t="s">
        <v>211</v>
      </c>
      <c r="AU200" s="197" t="s">
        <v>98</v>
      </c>
      <c r="AY200" s="18" t="s">
        <v>209</v>
      </c>
      <c r="BE200" s="102">
        <f>IF(N200="základní",J200,0)</f>
        <v>0</v>
      </c>
      <c r="BF200" s="102">
        <f>IF(N200="snížená",J200,0)</f>
        <v>0</v>
      </c>
      <c r="BG200" s="102">
        <f>IF(N200="zákl. přenesená",J200,0)</f>
        <v>0</v>
      </c>
      <c r="BH200" s="102">
        <f>IF(N200="sníž. přenesená",J200,0)</f>
        <v>0</v>
      </c>
      <c r="BI200" s="102">
        <f>IF(N200="nulová",J200,0)</f>
        <v>0</v>
      </c>
      <c r="BJ200" s="18" t="s">
        <v>23</v>
      </c>
      <c r="BK200" s="102">
        <f>ROUND(I200*H200,2)</f>
        <v>0</v>
      </c>
      <c r="BL200" s="18" t="s">
        <v>216</v>
      </c>
      <c r="BM200" s="197" t="s">
        <v>1195</v>
      </c>
    </row>
    <row r="201" spans="1:65" s="13" customFormat="1" ht="11.25">
      <c r="B201" s="198"/>
      <c r="D201" s="199" t="s">
        <v>252</v>
      </c>
      <c r="E201" s="200" t="s">
        <v>1</v>
      </c>
      <c r="F201" s="201" t="s">
        <v>1196</v>
      </c>
      <c r="H201" s="202">
        <v>16.442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252</v>
      </c>
      <c r="AU201" s="200" t="s">
        <v>98</v>
      </c>
      <c r="AV201" s="13" t="s">
        <v>98</v>
      </c>
      <c r="AW201" s="13" t="s">
        <v>42</v>
      </c>
      <c r="AX201" s="13" t="s">
        <v>88</v>
      </c>
      <c r="AY201" s="200" t="s">
        <v>209</v>
      </c>
    </row>
    <row r="202" spans="1:65" s="15" customFormat="1" ht="11.25">
      <c r="B202" s="215"/>
      <c r="D202" s="199" t="s">
        <v>252</v>
      </c>
      <c r="E202" s="216" t="s">
        <v>1</v>
      </c>
      <c r="F202" s="217" t="s">
        <v>268</v>
      </c>
      <c r="H202" s="218">
        <v>16.442</v>
      </c>
      <c r="I202" s="219"/>
      <c r="L202" s="215"/>
      <c r="M202" s="220"/>
      <c r="N202" s="221"/>
      <c r="O202" s="221"/>
      <c r="P202" s="221"/>
      <c r="Q202" s="221"/>
      <c r="R202" s="221"/>
      <c r="S202" s="221"/>
      <c r="T202" s="222"/>
      <c r="AT202" s="216" t="s">
        <v>252</v>
      </c>
      <c r="AU202" s="216" t="s">
        <v>98</v>
      </c>
      <c r="AV202" s="15" t="s">
        <v>221</v>
      </c>
      <c r="AW202" s="15" t="s">
        <v>42</v>
      </c>
      <c r="AX202" s="15" t="s">
        <v>88</v>
      </c>
      <c r="AY202" s="216" t="s">
        <v>209</v>
      </c>
    </row>
    <row r="203" spans="1:65" s="16" customFormat="1" ht="11.25">
      <c r="B203" s="223"/>
      <c r="D203" s="199" t="s">
        <v>252</v>
      </c>
      <c r="E203" s="224" t="s">
        <v>1</v>
      </c>
      <c r="F203" s="225" t="s">
        <v>464</v>
      </c>
      <c r="H203" s="224" t="s">
        <v>1</v>
      </c>
      <c r="I203" s="226"/>
      <c r="L203" s="223"/>
      <c r="M203" s="227"/>
      <c r="N203" s="228"/>
      <c r="O203" s="228"/>
      <c r="P203" s="228"/>
      <c r="Q203" s="228"/>
      <c r="R203" s="228"/>
      <c r="S203" s="228"/>
      <c r="T203" s="229"/>
      <c r="AT203" s="224" t="s">
        <v>252</v>
      </c>
      <c r="AU203" s="224" t="s">
        <v>98</v>
      </c>
      <c r="AV203" s="16" t="s">
        <v>23</v>
      </c>
      <c r="AW203" s="16" t="s">
        <v>42</v>
      </c>
      <c r="AX203" s="16" t="s">
        <v>88</v>
      </c>
      <c r="AY203" s="224" t="s">
        <v>209</v>
      </c>
    </row>
    <row r="204" spans="1:65" s="16" customFormat="1" ht="11.25">
      <c r="B204" s="223"/>
      <c r="D204" s="199" t="s">
        <v>252</v>
      </c>
      <c r="E204" s="224" t="s">
        <v>1</v>
      </c>
      <c r="F204" s="225" t="s">
        <v>500</v>
      </c>
      <c r="H204" s="224" t="s">
        <v>1</v>
      </c>
      <c r="I204" s="226"/>
      <c r="L204" s="223"/>
      <c r="M204" s="227"/>
      <c r="N204" s="228"/>
      <c r="O204" s="228"/>
      <c r="P204" s="228"/>
      <c r="Q204" s="228"/>
      <c r="R204" s="228"/>
      <c r="S204" s="228"/>
      <c r="T204" s="229"/>
      <c r="AT204" s="224" t="s">
        <v>252</v>
      </c>
      <c r="AU204" s="224" t="s">
        <v>98</v>
      </c>
      <c r="AV204" s="16" t="s">
        <v>23</v>
      </c>
      <c r="AW204" s="16" t="s">
        <v>42</v>
      </c>
      <c r="AX204" s="16" t="s">
        <v>88</v>
      </c>
      <c r="AY204" s="224" t="s">
        <v>209</v>
      </c>
    </row>
    <row r="205" spans="1:65" s="13" customFormat="1" ht="11.25">
      <c r="B205" s="198"/>
      <c r="D205" s="199" t="s">
        <v>252</v>
      </c>
      <c r="E205" s="200" t="s">
        <v>1</v>
      </c>
      <c r="F205" s="201" t="s">
        <v>1197</v>
      </c>
      <c r="H205" s="202">
        <v>-0.53800000000000003</v>
      </c>
      <c r="I205" s="203"/>
      <c r="L205" s="198"/>
      <c r="M205" s="204"/>
      <c r="N205" s="205"/>
      <c r="O205" s="205"/>
      <c r="P205" s="205"/>
      <c r="Q205" s="205"/>
      <c r="R205" s="205"/>
      <c r="S205" s="205"/>
      <c r="T205" s="206"/>
      <c r="AT205" s="200" t="s">
        <v>252</v>
      </c>
      <c r="AU205" s="200" t="s">
        <v>98</v>
      </c>
      <c r="AV205" s="13" t="s">
        <v>98</v>
      </c>
      <c r="AW205" s="13" t="s">
        <v>42</v>
      </c>
      <c r="AX205" s="13" t="s">
        <v>88</v>
      </c>
      <c r="AY205" s="200" t="s">
        <v>209</v>
      </c>
    </row>
    <row r="206" spans="1:65" s="16" customFormat="1" ht="11.25">
      <c r="B206" s="223"/>
      <c r="D206" s="199" t="s">
        <v>252</v>
      </c>
      <c r="E206" s="224" t="s">
        <v>1</v>
      </c>
      <c r="F206" s="225" t="s">
        <v>1198</v>
      </c>
      <c r="H206" s="224" t="s">
        <v>1</v>
      </c>
      <c r="I206" s="226"/>
      <c r="L206" s="223"/>
      <c r="M206" s="227"/>
      <c r="N206" s="228"/>
      <c r="O206" s="228"/>
      <c r="P206" s="228"/>
      <c r="Q206" s="228"/>
      <c r="R206" s="228"/>
      <c r="S206" s="228"/>
      <c r="T206" s="229"/>
      <c r="AT206" s="224" t="s">
        <v>252</v>
      </c>
      <c r="AU206" s="224" t="s">
        <v>98</v>
      </c>
      <c r="AV206" s="16" t="s">
        <v>23</v>
      </c>
      <c r="AW206" s="16" t="s">
        <v>42</v>
      </c>
      <c r="AX206" s="16" t="s">
        <v>88</v>
      </c>
      <c r="AY206" s="224" t="s">
        <v>209</v>
      </c>
    </row>
    <row r="207" spans="1:65" s="13" customFormat="1" ht="11.25">
      <c r="B207" s="198"/>
      <c r="D207" s="199" t="s">
        <v>252</v>
      </c>
      <c r="E207" s="200" t="s">
        <v>1</v>
      </c>
      <c r="F207" s="201" t="s">
        <v>1199</v>
      </c>
      <c r="H207" s="202">
        <v>-0.71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252</v>
      </c>
      <c r="AU207" s="200" t="s">
        <v>98</v>
      </c>
      <c r="AV207" s="13" t="s">
        <v>98</v>
      </c>
      <c r="AW207" s="13" t="s">
        <v>42</v>
      </c>
      <c r="AX207" s="13" t="s">
        <v>88</v>
      </c>
      <c r="AY207" s="200" t="s">
        <v>209</v>
      </c>
    </row>
    <row r="208" spans="1:65" s="16" customFormat="1" ht="11.25">
      <c r="B208" s="223"/>
      <c r="D208" s="199" t="s">
        <v>252</v>
      </c>
      <c r="E208" s="224" t="s">
        <v>1</v>
      </c>
      <c r="F208" s="225" t="s">
        <v>610</v>
      </c>
      <c r="H208" s="224" t="s">
        <v>1</v>
      </c>
      <c r="I208" s="226"/>
      <c r="L208" s="223"/>
      <c r="M208" s="227"/>
      <c r="N208" s="228"/>
      <c r="O208" s="228"/>
      <c r="P208" s="228"/>
      <c r="Q208" s="228"/>
      <c r="R208" s="228"/>
      <c r="S208" s="228"/>
      <c r="T208" s="229"/>
      <c r="AT208" s="224" t="s">
        <v>252</v>
      </c>
      <c r="AU208" s="224" t="s">
        <v>98</v>
      </c>
      <c r="AV208" s="16" t="s">
        <v>23</v>
      </c>
      <c r="AW208" s="16" t="s">
        <v>42</v>
      </c>
      <c r="AX208" s="16" t="s">
        <v>88</v>
      </c>
      <c r="AY208" s="224" t="s">
        <v>209</v>
      </c>
    </row>
    <row r="209" spans="1:65" s="13" customFormat="1" ht="11.25">
      <c r="B209" s="198"/>
      <c r="D209" s="199" t="s">
        <v>252</v>
      </c>
      <c r="E209" s="200" t="s">
        <v>1</v>
      </c>
      <c r="F209" s="201" t="s">
        <v>1200</v>
      </c>
      <c r="H209" s="202">
        <v>-0.40100000000000002</v>
      </c>
      <c r="I209" s="203"/>
      <c r="L209" s="198"/>
      <c r="M209" s="204"/>
      <c r="N209" s="205"/>
      <c r="O209" s="205"/>
      <c r="P209" s="205"/>
      <c r="Q209" s="205"/>
      <c r="R209" s="205"/>
      <c r="S209" s="205"/>
      <c r="T209" s="206"/>
      <c r="AT209" s="200" t="s">
        <v>252</v>
      </c>
      <c r="AU209" s="200" t="s">
        <v>98</v>
      </c>
      <c r="AV209" s="13" t="s">
        <v>98</v>
      </c>
      <c r="AW209" s="13" t="s">
        <v>42</v>
      </c>
      <c r="AX209" s="13" t="s">
        <v>88</v>
      </c>
      <c r="AY209" s="200" t="s">
        <v>209</v>
      </c>
    </row>
    <row r="210" spans="1:65" s="14" customFormat="1" ht="11.25">
      <c r="B210" s="207"/>
      <c r="D210" s="199" t="s">
        <v>252</v>
      </c>
      <c r="E210" s="208" t="s">
        <v>1</v>
      </c>
      <c r="F210" s="209" t="s">
        <v>254</v>
      </c>
      <c r="H210" s="210">
        <v>14.792999999999999</v>
      </c>
      <c r="I210" s="211"/>
      <c r="L210" s="207"/>
      <c r="M210" s="212"/>
      <c r="N210" s="213"/>
      <c r="O210" s="213"/>
      <c r="P210" s="213"/>
      <c r="Q210" s="213"/>
      <c r="R210" s="213"/>
      <c r="S210" s="213"/>
      <c r="T210" s="214"/>
      <c r="AT210" s="208" t="s">
        <v>252</v>
      </c>
      <c r="AU210" s="208" t="s">
        <v>98</v>
      </c>
      <c r="AV210" s="14" t="s">
        <v>216</v>
      </c>
      <c r="AW210" s="14" t="s">
        <v>42</v>
      </c>
      <c r="AX210" s="14" t="s">
        <v>88</v>
      </c>
      <c r="AY210" s="208" t="s">
        <v>209</v>
      </c>
    </row>
    <row r="211" spans="1:65" s="16" customFormat="1" ht="11.25">
      <c r="B211" s="223"/>
      <c r="D211" s="199" t="s">
        <v>252</v>
      </c>
      <c r="E211" s="224" t="s">
        <v>1</v>
      </c>
      <c r="F211" s="225" t="s">
        <v>480</v>
      </c>
      <c r="H211" s="224" t="s">
        <v>1</v>
      </c>
      <c r="I211" s="226"/>
      <c r="L211" s="223"/>
      <c r="M211" s="227"/>
      <c r="N211" s="228"/>
      <c r="O211" s="228"/>
      <c r="P211" s="228"/>
      <c r="Q211" s="228"/>
      <c r="R211" s="228"/>
      <c r="S211" s="228"/>
      <c r="T211" s="229"/>
      <c r="AT211" s="224" t="s">
        <v>252</v>
      </c>
      <c r="AU211" s="224" t="s">
        <v>98</v>
      </c>
      <c r="AV211" s="16" t="s">
        <v>23</v>
      </c>
      <c r="AW211" s="16" t="s">
        <v>42</v>
      </c>
      <c r="AX211" s="16" t="s">
        <v>88</v>
      </c>
      <c r="AY211" s="224" t="s">
        <v>209</v>
      </c>
    </row>
    <row r="212" spans="1:65" s="13" customFormat="1" ht="11.25">
      <c r="B212" s="198"/>
      <c r="D212" s="199" t="s">
        <v>252</v>
      </c>
      <c r="E212" s="200" t="s">
        <v>1</v>
      </c>
      <c r="F212" s="201" t="s">
        <v>511</v>
      </c>
      <c r="H212" s="202">
        <v>14.645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252</v>
      </c>
      <c r="AU212" s="200" t="s">
        <v>98</v>
      </c>
      <c r="AV212" s="13" t="s">
        <v>98</v>
      </c>
      <c r="AW212" s="13" t="s">
        <v>42</v>
      </c>
      <c r="AX212" s="13" t="s">
        <v>23</v>
      </c>
      <c r="AY212" s="200" t="s">
        <v>209</v>
      </c>
    </row>
    <row r="213" spans="1:65" s="2" customFormat="1" ht="16.5" customHeight="1">
      <c r="A213" s="36"/>
      <c r="B213" s="155"/>
      <c r="C213" s="186" t="s">
        <v>365</v>
      </c>
      <c r="D213" s="186" t="s">
        <v>211</v>
      </c>
      <c r="E213" s="187" t="s">
        <v>1201</v>
      </c>
      <c r="F213" s="188" t="s">
        <v>1202</v>
      </c>
      <c r="G213" s="189" t="s">
        <v>444</v>
      </c>
      <c r="H213" s="190">
        <v>0.14799999999999999</v>
      </c>
      <c r="I213" s="191"/>
      <c r="J213" s="192">
        <f>ROUND(I213*H213,2)</f>
        <v>0</v>
      </c>
      <c r="K213" s="188" t="s">
        <v>215</v>
      </c>
      <c r="L213" s="37"/>
      <c r="M213" s="193" t="s">
        <v>1</v>
      </c>
      <c r="N213" s="194" t="s">
        <v>54</v>
      </c>
      <c r="O213" s="62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7" t="s">
        <v>216</v>
      </c>
      <c r="AT213" s="197" t="s">
        <v>211</v>
      </c>
      <c r="AU213" s="197" t="s">
        <v>98</v>
      </c>
      <c r="AY213" s="18" t="s">
        <v>209</v>
      </c>
      <c r="BE213" s="102">
        <f>IF(N213="základní",J213,0)</f>
        <v>0</v>
      </c>
      <c r="BF213" s="102">
        <f>IF(N213="snížená",J213,0)</f>
        <v>0</v>
      </c>
      <c r="BG213" s="102">
        <f>IF(N213="zákl. přenesená",J213,0)</f>
        <v>0</v>
      </c>
      <c r="BH213" s="102">
        <f>IF(N213="sníž. přenesená",J213,0)</f>
        <v>0</v>
      </c>
      <c r="BI213" s="102">
        <f>IF(N213="nulová",J213,0)</f>
        <v>0</v>
      </c>
      <c r="BJ213" s="18" t="s">
        <v>23</v>
      </c>
      <c r="BK213" s="102">
        <f>ROUND(I213*H213,2)</f>
        <v>0</v>
      </c>
      <c r="BL213" s="18" t="s">
        <v>216</v>
      </c>
      <c r="BM213" s="197" t="s">
        <v>1203</v>
      </c>
    </row>
    <row r="214" spans="1:65" s="16" customFormat="1" ht="11.25">
      <c r="B214" s="223"/>
      <c r="D214" s="199" t="s">
        <v>252</v>
      </c>
      <c r="E214" s="224" t="s">
        <v>1</v>
      </c>
      <c r="F214" s="225" t="s">
        <v>486</v>
      </c>
      <c r="H214" s="224" t="s">
        <v>1</v>
      </c>
      <c r="I214" s="226"/>
      <c r="L214" s="223"/>
      <c r="M214" s="227"/>
      <c r="N214" s="228"/>
      <c r="O214" s="228"/>
      <c r="P214" s="228"/>
      <c r="Q214" s="228"/>
      <c r="R214" s="228"/>
      <c r="S214" s="228"/>
      <c r="T214" s="229"/>
      <c r="AT214" s="224" t="s">
        <v>252</v>
      </c>
      <c r="AU214" s="224" t="s">
        <v>98</v>
      </c>
      <c r="AV214" s="16" t="s">
        <v>23</v>
      </c>
      <c r="AW214" s="16" t="s">
        <v>42</v>
      </c>
      <c r="AX214" s="16" t="s">
        <v>88</v>
      </c>
      <c r="AY214" s="224" t="s">
        <v>209</v>
      </c>
    </row>
    <row r="215" spans="1:65" s="13" customFormat="1" ht="11.25">
      <c r="B215" s="198"/>
      <c r="D215" s="199" t="s">
        <v>252</v>
      </c>
      <c r="E215" s="200" t="s">
        <v>1</v>
      </c>
      <c r="F215" s="201" t="s">
        <v>516</v>
      </c>
      <c r="H215" s="202">
        <v>0.14799999999999999</v>
      </c>
      <c r="I215" s="203"/>
      <c r="L215" s="198"/>
      <c r="M215" s="204"/>
      <c r="N215" s="205"/>
      <c r="O215" s="205"/>
      <c r="P215" s="205"/>
      <c r="Q215" s="205"/>
      <c r="R215" s="205"/>
      <c r="S215" s="205"/>
      <c r="T215" s="206"/>
      <c r="AT215" s="200" t="s">
        <v>252</v>
      </c>
      <c r="AU215" s="200" t="s">
        <v>98</v>
      </c>
      <c r="AV215" s="13" t="s">
        <v>98</v>
      </c>
      <c r="AW215" s="13" t="s">
        <v>42</v>
      </c>
      <c r="AX215" s="13" t="s">
        <v>23</v>
      </c>
      <c r="AY215" s="200" t="s">
        <v>209</v>
      </c>
    </row>
    <row r="216" spans="1:65" s="2" customFormat="1" ht="16.5" customHeight="1">
      <c r="A216" s="36"/>
      <c r="B216" s="155"/>
      <c r="C216" s="186" t="s">
        <v>149</v>
      </c>
      <c r="D216" s="186" t="s">
        <v>211</v>
      </c>
      <c r="E216" s="187" t="s">
        <v>1204</v>
      </c>
      <c r="F216" s="188" t="s">
        <v>1205</v>
      </c>
      <c r="G216" s="189" t="s">
        <v>250</v>
      </c>
      <c r="H216" s="190">
        <v>27.404</v>
      </c>
      <c r="I216" s="191"/>
      <c r="J216" s="192">
        <f>ROUND(I216*H216,2)</f>
        <v>0</v>
      </c>
      <c r="K216" s="188" t="s">
        <v>215</v>
      </c>
      <c r="L216" s="37"/>
      <c r="M216" s="193" t="s">
        <v>1</v>
      </c>
      <c r="N216" s="194" t="s">
        <v>54</v>
      </c>
      <c r="O216" s="62"/>
      <c r="P216" s="195">
        <f>O216*H216</f>
        <v>0</v>
      </c>
      <c r="Q216" s="195">
        <v>8.4999999999999995E-4</v>
      </c>
      <c r="R216" s="195">
        <f>Q216*H216</f>
        <v>2.3293399999999999E-2</v>
      </c>
      <c r="S216" s="195">
        <v>0</v>
      </c>
      <c r="T216" s="196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7" t="s">
        <v>216</v>
      </c>
      <c r="AT216" s="197" t="s">
        <v>211</v>
      </c>
      <c r="AU216" s="197" t="s">
        <v>98</v>
      </c>
      <c r="AY216" s="18" t="s">
        <v>209</v>
      </c>
      <c r="BE216" s="102">
        <f>IF(N216="základní",J216,0)</f>
        <v>0</v>
      </c>
      <c r="BF216" s="102">
        <f>IF(N216="snížená",J216,0)</f>
        <v>0</v>
      </c>
      <c r="BG216" s="102">
        <f>IF(N216="zákl. přenesená",J216,0)</f>
        <v>0</v>
      </c>
      <c r="BH216" s="102">
        <f>IF(N216="sníž. přenesená",J216,0)</f>
        <v>0</v>
      </c>
      <c r="BI216" s="102">
        <f>IF(N216="nulová",J216,0)</f>
        <v>0</v>
      </c>
      <c r="BJ216" s="18" t="s">
        <v>23</v>
      </c>
      <c r="BK216" s="102">
        <f>ROUND(I216*H216,2)</f>
        <v>0</v>
      </c>
      <c r="BL216" s="18" t="s">
        <v>216</v>
      </c>
      <c r="BM216" s="197" t="s">
        <v>520</v>
      </c>
    </row>
    <row r="217" spans="1:65" s="13" customFormat="1" ht="11.25">
      <c r="B217" s="198"/>
      <c r="D217" s="199" t="s">
        <v>252</v>
      </c>
      <c r="E217" s="200" t="s">
        <v>1</v>
      </c>
      <c r="F217" s="201" t="s">
        <v>1206</v>
      </c>
      <c r="H217" s="202">
        <v>27.404</v>
      </c>
      <c r="I217" s="203"/>
      <c r="L217" s="198"/>
      <c r="M217" s="204"/>
      <c r="N217" s="205"/>
      <c r="O217" s="205"/>
      <c r="P217" s="205"/>
      <c r="Q217" s="205"/>
      <c r="R217" s="205"/>
      <c r="S217" s="205"/>
      <c r="T217" s="206"/>
      <c r="AT217" s="200" t="s">
        <v>252</v>
      </c>
      <c r="AU217" s="200" t="s">
        <v>98</v>
      </c>
      <c r="AV217" s="13" t="s">
        <v>98</v>
      </c>
      <c r="AW217" s="13" t="s">
        <v>42</v>
      </c>
      <c r="AX217" s="13" t="s">
        <v>23</v>
      </c>
      <c r="AY217" s="200" t="s">
        <v>209</v>
      </c>
    </row>
    <row r="218" spans="1:65" s="2" customFormat="1" ht="16.5" customHeight="1">
      <c r="A218" s="36"/>
      <c r="B218" s="155"/>
      <c r="C218" s="186" t="s">
        <v>377</v>
      </c>
      <c r="D218" s="186" t="s">
        <v>211</v>
      </c>
      <c r="E218" s="187" t="s">
        <v>1207</v>
      </c>
      <c r="F218" s="188" t="s">
        <v>1208</v>
      </c>
      <c r="G218" s="189" t="s">
        <v>250</v>
      </c>
      <c r="H218" s="190">
        <v>27.404</v>
      </c>
      <c r="I218" s="191"/>
      <c r="J218" s="192">
        <f>ROUND(I218*H218,2)</f>
        <v>0</v>
      </c>
      <c r="K218" s="188" t="s">
        <v>215</v>
      </c>
      <c r="L218" s="37"/>
      <c r="M218" s="193" t="s">
        <v>1</v>
      </c>
      <c r="N218" s="194" t="s">
        <v>54</v>
      </c>
      <c r="O218" s="62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7" t="s">
        <v>216</v>
      </c>
      <c r="AT218" s="197" t="s">
        <v>211</v>
      </c>
      <c r="AU218" s="197" t="s">
        <v>98</v>
      </c>
      <c r="AY218" s="18" t="s">
        <v>209</v>
      </c>
      <c r="BE218" s="102">
        <f>IF(N218="základní",J218,0)</f>
        <v>0</v>
      </c>
      <c r="BF218" s="102">
        <f>IF(N218="snížená",J218,0)</f>
        <v>0</v>
      </c>
      <c r="BG218" s="102">
        <f>IF(N218="zákl. přenesená",J218,0)</f>
        <v>0</v>
      </c>
      <c r="BH218" s="102">
        <f>IF(N218="sníž. přenesená",J218,0)</f>
        <v>0</v>
      </c>
      <c r="BI218" s="102">
        <f>IF(N218="nulová",J218,0)</f>
        <v>0</v>
      </c>
      <c r="BJ218" s="18" t="s">
        <v>23</v>
      </c>
      <c r="BK218" s="102">
        <f>ROUND(I218*H218,2)</f>
        <v>0</v>
      </c>
      <c r="BL218" s="18" t="s">
        <v>216</v>
      </c>
      <c r="BM218" s="197" t="s">
        <v>526</v>
      </c>
    </row>
    <row r="219" spans="1:65" s="2" customFormat="1" ht="16.5" customHeight="1">
      <c r="A219" s="36"/>
      <c r="B219" s="155"/>
      <c r="C219" s="186" t="s">
        <v>382</v>
      </c>
      <c r="D219" s="186" t="s">
        <v>211</v>
      </c>
      <c r="E219" s="187" t="s">
        <v>1209</v>
      </c>
      <c r="F219" s="188" t="s">
        <v>1210</v>
      </c>
      <c r="G219" s="189" t="s">
        <v>250</v>
      </c>
      <c r="H219" s="190">
        <v>18</v>
      </c>
      <c r="I219" s="191"/>
      <c r="J219" s="192">
        <f>ROUND(I219*H219,2)</f>
        <v>0</v>
      </c>
      <c r="K219" s="188" t="s">
        <v>215</v>
      </c>
      <c r="L219" s="37"/>
      <c r="M219" s="193" t="s">
        <v>1</v>
      </c>
      <c r="N219" s="194" t="s">
        <v>54</v>
      </c>
      <c r="O219" s="62"/>
      <c r="P219" s="195">
        <f>O219*H219</f>
        <v>0</v>
      </c>
      <c r="Q219" s="195">
        <v>6.9999999999999999E-4</v>
      </c>
      <c r="R219" s="195">
        <f>Q219*H219</f>
        <v>1.26E-2</v>
      </c>
      <c r="S219" s="195">
        <v>0</v>
      </c>
      <c r="T219" s="196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7" t="s">
        <v>216</v>
      </c>
      <c r="AT219" s="197" t="s">
        <v>211</v>
      </c>
      <c r="AU219" s="197" t="s">
        <v>98</v>
      </c>
      <c r="AY219" s="18" t="s">
        <v>209</v>
      </c>
      <c r="BE219" s="102">
        <f>IF(N219="základní",J219,0)</f>
        <v>0</v>
      </c>
      <c r="BF219" s="102">
        <f>IF(N219="snížená",J219,0)</f>
        <v>0</v>
      </c>
      <c r="BG219" s="102">
        <f>IF(N219="zákl. přenesená",J219,0)</f>
        <v>0</v>
      </c>
      <c r="BH219" s="102">
        <f>IF(N219="sníž. přenesená",J219,0)</f>
        <v>0</v>
      </c>
      <c r="BI219" s="102">
        <f>IF(N219="nulová",J219,0)</f>
        <v>0</v>
      </c>
      <c r="BJ219" s="18" t="s">
        <v>23</v>
      </c>
      <c r="BK219" s="102">
        <f>ROUND(I219*H219,2)</f>
        <v>0</v>
      </c>
      <c r="BL219" s="18" t="s">
        <v>216</v>
      </c>
      <c r="BM219" s="197" t="s">
        <v>1211</v>
      </c>
    </row>
    <row r="220" spans="1:65" s="16" customFormat="1" ht="11.25">
      <c r="B220" s="223"/>
      <c r="D220" s="199" t="s">
        <v>252</v>
      </c>
      <c r="E220" s="224" t="s">
        <v>1</v>
      </c>
      <c r="F220" s="225" t="s">
        <v>1183</v>
      </c>
      <c r="H220" s="224" t="s">
        <v>1</v>
      </c>
      <c r="I220" s="226"/>
      <c r="L220" s="223"/>
      <c r="M220" s="227"/>
      <c r="N220" s="228"/>
      <c r="O220" s="228"/>
      <c r="P220" s="228"/>
      <c r="Q220" s="228"/>
      <c r="R220" s="228"/>
      <c r="S220" s="228"/>
      <c r="T220" s="229"/>
      <c r="AT220" s="224" t="s">
        <v>252</v>
      </c>
      <c r="AU220" s="224" t="s">
        <v>98</v>
      </c>
      <c r="AV220" s="16" t="s">
        <v>23</v>
      </c>
      <c r="AW220" s="16" t="s">
        <v>42</v>
      </c>
      <c r="AX220" s="16" t="s">
        <v>88</v>
      </c>
      <c r="AY220" s="224" t="s">
        <v>209</v>
      </c>
    </row>
    <row r="221" spans="1:65" s="13" customFormat="1" ht="11.25">
      <c r="B221" s="198"/>
      <c r="D221" s="199" t="s">
        <v>252</v>
      </c>
      <c r="E221" s="200" t="s">
        <v>1</v>
      </c>
      <c r="F221" s="201" t="s">
        <v>1212</v>
      </c>
      <c r="H221" s="202">
        <v>18</v>
      </c>
      <c r="I221" s="203"/>
      <c r="L221" s="198"/>
      <c r="M221" s="204"/>
      <c r="N221" s="205"/>
      <c r="O221" s="205"/>
      <c r="P221" s="205"/>
      <c r="Q221" s="205"/>
      <c r="R221" s="205"/>
      <c r="S221" s="205"/>
      <c r="T221" s="206"/>
      <c r="AT221" s="200" t="s">
        <v>252</v>
      </c>
      <c r="AU221" s="200" t="s">
        <v>98</v>
      </c>
      <c r="AV221" s="13" t="s">
        <v>98</v>
      </c>
      <c r="AW221" s="13" t="s">
        <v>42</v>
      </c>
      <c r="AX221" s="13" t="s">
        <v>88</v>
      </c>
      <c r="AY221" s="200" t="s">
        <v>209</v>
      </c>
    </row>
    <row r="222" spans="1:65" s="14" customFormat="1" ht="11.25">
      <c r="B222" s="207"/>
      <c r="D222" s="199" t="s">
        <v>252</v>
      </c>
      <c r="E222" s="208" t="s">
        <v>1</v>
      </c>
      <c r="F222" s="209" t="s">
        <v>254</v>
      </c>
      <c r="H222" s="210">
        <v>18</v>
      </c>
      <c r="I222" s="211"/>
      <c r="L222" s="207"/>
      <c r="M222" s="212"/>
      <c r="N222" s="213"/>
      <c r="O222" s="213"/>
      <c r="P222" s="213"/>
      <c r="Q222" s="213"/>
      <c r="R222" s="213"/>
      <c r="S222" s="213"/>
      <c r="T222" s="214"/>
      <c r="AT222" s="208" t="s">
        <v>252</v>
      </c>
      <c r="AU222" s="208" t="s">
        <v>98</v>
      </c>
      <c r="AV222" s="14" t="s">
        <v>216</v>
      </c>
      <c r="AW222" s="14" t="s">
        <v>42</v>
      </c>
      <c r="AX222" s="14" t="s">
        <v>23</v>
      </c>
      <c r="AY222" s="208" t="s">
        <v>209</v>
      </c>
    </row>
    <row r="223" spans="1:65" s="2" customFormat="1" ht="16.5" customHeight="1">
      <c r="A223" s="36"/>
      <c r="B223" s="155"/>
      <c r="C223" s="186" t="s">
        <v>388</v>
      </c>
      <c r="D223" s="186" t="s">
        <v>211</v>
      </c>
      <c r="E223" s="187" t="s">
        <v>1213</v>
      </c>
      <c r="F223" s="188" t="s">
        <v>1214</v>
      </c>
      <c r="G223" s="189" t="s">
        <v>250</v>
      </c>
      <c r="H223" s="190">
        <v>18</v>
      </c>
      <c r="I223" s="191"/>
      <c r="J223" s="192">
        <f>ROUND(I223*H223,2)</f>
        <v>0</v>
      </c>
      <c r="K223" s="188" t="s">
        <v>215</v>
      </c>
      <c r="L223" s="37"/>
      <c r="M223" s="193" t="s">
        <v>1</v>
      </c>
      <c r="N223" s="194" t="s">
        <v>54</v>
      </c>
      <c r="O223" s="62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7" t="s">
        <v>216</v>
      </c>
      <c r="AT223" s="197" t="s">
        <v>211</v>
      </c>
      <c r="AU223" s="197" t="s">
        <v>98</v>
      </c>
      <c r="AY223" s="18" t="s">
        <v>209</v>
      </c>
      <c r="BE223" s="102">
        <f>IF(N223="základní",J223,0)</f>
        <v>0</v>
      </c>
      <c r="BF223" s="102">
        <f>IF(N223="snížená",J223,0)</f>
        <v>0</v>
      </c>
      <c r="BG223" s="102">
        <f>IF(N223="zákl. přenesená",J223,0)</f>
        <v>0</v>
      </c>
      <c r="BH223" s="102">
        <f>IF(N223="sníž. přenesená",J223,0)</f>
        <v>0</v>
      </c>
      <c r="BI223" s="102">
        <f>IF(N223="nulová",J223,0)</f>
        <v>0</v>
      </c>
      <c r="BJ223" s="18" t="s">
        <v>23</v>
      </c>
      <c r="BK223" s="102">
        <f>ROUND(I223*H223,2)</f>
        <v>0</v>
      </c>
      <c r="BL223" s="18" t="s">
        <v>216</v>
      </c>
      <c r="BM223" s="197" t="s">
        <v>1215</v>
      </c>
    </row>
    <row r="224" spans="1:65" s="13" customFormat="1" ht="11.25">
      <c r="B224" s="198"/>
      <c r="D224" s="199" t="s">
        <v>252</v>
      </c>
      <c r="E224" s="200" t="s">
        <v>1</v>
      </c>
      <c r="F224" s="201" t="s">
        <v>296</v>
      </c>
      <c r="H224" s="202">
        <v>18</v>
      </c>
      <c r="I224" s="203"/>
      <c r="L224" s="198"/>
      <c r="M224" s="204"/>
      <c r="N224" s="205"/>
      <c r="O224" s="205"/>
      <c r="P224" s="205"/>
      <c r="Q224" s="205"/>
      <c r="R224" s="205"/>
      <c r="S224" s="205"/>
      <c r="T224" s="206"/>
      <c r="AT224" s="200" t="s">
        <v>252</v>
      </c>
      <c r="AU224" s="200" t="s">
        <v>98</v>
      </c>
      <c r="AV224" s="13" t="s">
        <v>98</v>
      </c>
      <c r="AW224" s="13" t="s">
        <v>42</v>
      </c>
      <c r="AX224" s="13" t="s">
        <v>23</v>
      </c>
      <c r="AY224" s="200" t="s">
        <v>209</v>
      </c>
    </row>
    <row r="225" spans="1:65" s="2" customFormat="1" ht="16.5" customHeight="1">
      <c r="A225" s="36"/>
      <c r="B225" s="155"/>
      <c r="C225" s="186" t="s">
        <v>394</v>
      </c>
      <c r="D225" s="186" t="s">
        <v>211</v>
      </c>
      <c r="E225" s="187" t="s">
        <v>1216</v>
      </c>
      <c r="F225" s="188" t="s">
        <v>1217</v>
      </c>
      <c r="G225" s="189" t="s">
        <v>444</v>
      </c>
      <c r="H225" s="190">
        <v>6</v>
      </c>
      <c r="I225" s="191"/>
      <c r="J225" s="192">
        <f>ROUND(I225*H225,2)</f>
        <v>0</v>
      </c>
      <c r="K225" s="188" t="s">
        <v>215</v>
      </c>
      <c r="L225" s="37"/>
      <c r="M225" s="193" t="s">
        <v>1</v>
      </c>
      <c r="N225" s="194" t="s">
        <v>54</v>
      </c>
      <c r="O225" s="62"/>
      <c r="P225" s="195">
        <f>O225*H225</f>
        <v>0</v>
      </c>
      <c r="Q225" s="195">
        <v>4.6000000000000001E-4</v>
      </c>
      <c r="R225" s="195">
        <f>Q225*H225</f>
        <v>2.7600000000000003E-3</v>
      </c>
      <c r="S225" s="195">
        <v>0</v>
      </c>
      <c r="T225" s="196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7" t="s">
        <v>216</v>
      </c>
      <c r="AT225" s="197" t="s">
        <v>211</v>
      </c>
      <c r="AU225" s="197" t="s">
        <v>98</v>
      </c>
      <c r="AY225" s="18" t="s">
        <v>209</v>
      </c>
      <c r="BE225" s="102">
        <f>IF(N225="základní",J225,0)</f>
        <v>0</v>
      </c>
      <c r="BF225" s="102">
        <f>IF(N225="snížená",J225,0)</f>
        <v>0</v>
      </c>
      <c r="BG225" s="102">
        <f>IF(N225="zákl. přenesená",J225,0)</f>
        <v>0</v>
      </c>
      <c r="BH225" s="102">
        <f>IF(N225="sníž. přenesená",J225,0)</f>
        <v>0</v>
      </c>
      <c r="BI225" s="102">
        <f>IF(N225="nulová",J225,0)</f>
        <v>0</v>
      </c>
      <c r="BJ225" s="18" t="s">
        <v>23</v>
      </c>
      <c r="BK225" s="102">
        <f>ROUND(I225*H225,2)</f>
        <v>0</v>
      </c>
      <c r="BL225" s="18" t="s">
        <v>216</v>
      </c>
      <c r="BM225" s="197" t="s">
        <v>1218</v>
      </c>
    </row>
    <row r="226" spans="1:65" s="16" customFormat="1" ht="11.25">
      <c r="B226" s="223"/>
      <c r="D226" s="199" t="s">
        <v>252</v>
      </c>
      <c r="E226" s="224" t="s">
        <v>1</v>
      </c>
      <c r="F226" s="225" t="s">
        <v>1183</v>
      </c>
      <c r="H226" s="224" t="s">
        <v>1</v>
      </c>
      <c r="I226" s="226"/>
      <c r="L226" s="223"/>
      <c r="M226" s="227"/>
      <c r="N226" s="228"/>
      <c r="O226" s="228"/>
      <c r="P226" s="228"/>
      <c r="Q226" s="228"/>
      <c r="R226" s="228"/>
      <c r="S226" s="228"/>
      <c r="T226" s="229"/>
      <c r="AT226" s="224" t="s">
        <v>252</v>
      </c>
      <c r="AU226" s="224" t="s">
        <v>98</v>
      </c>
      <c r="AV226" s="16" t="s">
        <v>23</v>
      </c>
      <c r="AW226" s="16" t="s">
        <v>42</v>
      </c>
      <c r="AX226" s="16" t="s">
        <v>88</v>
      </c>
      <c r="AY226" s="224" t="s">
        <v>209</v>
      </c>
    </row>
    <row r="227" spans="1:65" s="13" customFormat="1" ht="11.25">
      <c r="B227" s="198"/>
      <c r="D227" s="199" t="s">
        <v>252</v>
      </c>
      <c r="E227" s="200" t="s">
        <v>1</v>
      </c>
      <c r="F227" s="201" t="s">
        <v>1219</v>
      </c>
      <c r="H227" s="202">
        <v>6</v>
      </c>
      <c r="I227" s="203"/>
      <c r="L227" s="198"/>
      <c r="M227" s="204"/>
      <c r="N227" s="205"/>
      <c r="O227" s="205"/>
      <c r="P227" s="205"/>
      <c r="Q227" s="205"/>
      <c r="R227" s="205"/>
      <c r="S227" s="205"/>
      <c r="T227" s="206"/>
      <c r="AT227" s="200" t="s">
        <v>252</v>
      </c>
      <c r="AU227" s="200" t="s">
        <v>98</v>
      </c>
      <c r="AV227" s="13" t="s">
        <v>98</v>
      </c>
      <c r="AW227" s="13" t="s">
        <v>42</v>
      </c>
      <c r="AX227" s="13" t="s">
        <v>88</v>
      </c>
      <c r="AY227" s="200" t="s">
        <v>209</v>
      </c>
    </row>
    <row r="228" spans="1:65" s="14" customFormat="1" ht="11.25">
      <c r="B228" s="207"/>
      <c r="D228" s="199" t="s">
        <v>252</v>
      </c>
      <c r="E228" s="208" t="s">
        <v>1</v>
      </c>
      <c r="F228" s="209" t="s">
        <v>254</v>
      </c>
      <c r="H228" s="210">
        <v>6</v>
      </c>
      <c r="I228" s="211"/>
      <c r="L228" s="207"/>
      <c r="M228" s="212"/>
      <c r="N228" s="213"/>
      <c r="O228" s="213"/>
      <c r="P228" s="213"/>
      <c r="Q228" s="213"/>
      <c r="R228" s="213"/>
      <c r="S228" s="213"/>
      <c r="T228" s="214"/>
      <c r="AT228" s="208" t="s">
        <v>252</v>
      </c>
      <c r="AU228" s="208" t="s">
        <v>98</v>
      </c>
      <c r="AV228" s="14" t="s">
        <v>216</v>
      </c>
      <c r="AW228" s="14" t="s">
        <v>42</v>
      </c>
      <c r="AX228" s="14" t="s">
        <v>23</v>
      </c>
      <c r="AY228" s="208" t="s">
        <v>209</v>
      </c>
    </row>
    <row r="229" spans="1:65" s="2" customFormat="1" ht="16.5" customHeight="1">
      <c r="A229" s="36"/>
      <c r="B229" s="155"/>
      <c r="C229" s="186" t="s">
        <v>396</v>
      </c>
      <c r="D229" s="186" t="s">
        <v>211</v>
      </c>
      <c r="E229" s="187" t="s">
        <v>1220</v>
      </c>
      <c r="F229" s="188" t="s">
        <v>1221</v>
      </c>
      <c r="G229" s="189" t="s">
        <v>444</v>
      </c>
      <c r="H229" s="190">
        <v>6</v>
      </c>
      <c r="I229" s="191"/>
      <c r="J229" s="192">
        <f>ROUND(I229*H229,2)</f>
        <v>0</v>
      </c>
      <c r="K229" s="188" t="s">
        <v>215</v>
      </c>
      <c r="L229" s="37"/>
      <c r="M229" s="193" t="s">
        <v>1</v>
      </c>
      <c r="N229" s="194" t="s">
        <v>54</v>
      </c>
      <c r="O229" s="62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7" t="s">
        <v>216</v>
      </c>
      <c r="AT229" s="197" t="s">
        <v>211</v>
      </c>
      <c r="AU229" s="197" t="s">
        <v>98</v>
      </c>
      <c r="AY229" s="18" t="s">
        <v>209</v>
      </c>
      <c r="BE229" s="102">
        <f>IF(N229="základní",J229,0)</f>
        <v>0</v>
      </c>
      <c r="BF229" s="102">
        <f>IF(N229="snížená",J229,0)</f>
        <v>0</v>
      </c>
      <c r="BG229" s="102">
        <f>IF(N229="zákl. přenesená",J229,0)</f>
        <v>0</v>
      </c>
      <c r="BH229" s="102">
        <f>IF(N229="sníž. přenesená",J229,0)</f>
        <v>0</v>
      </c>
      <c r="BI229" s="102">
        <f>IF(N229="nulová",J229,0)</f>
        <v>0</v>
      </c>
      <c r="BJ229" s="18" t="s">
        <v>23</v>
      </c>
      <c r="BK229" s="102">
        <f>ROUND(I229*H229,2)</f>
        <v>0</v>
      </c>
      <c r="BL229" s="18" t="s">
        <v>216</v>
      </c>
      <c r="BM229" s="197" t="s">
        <v>1222</v>
      </c>
    </row>
    <row r="230" spans="1:65" s="13" customFormat="1" ht="11.25">
      <c r="B230" s="198"/>
      <c r="D230" s="199" t="s">
        <v>252</v>
      </c>
      <c r="E230" s="200" t="s">
        <v>1</v>
      </c>
      <c r="F230" s="201" t="s">
        <v>232</v>
      </c>
      <c r="H230" s="202">
        <v>6</v>
      </c>
      <c r="I230" s="203"/>
      <c r="L230" s="198"/>
      <c r="M230" s="204"/>
      <c r="N230" s="205"/>
      <c r="O230" s="205"/>
      <c r="P230" s="205"/>
      <c r="Q230" s="205"/>
      <c r="R230" s="205"/>
      <c r="S230" s="205"/>
      <c r="T230" s="206"/>
      <c r="AT230" s="200" t="s">
        <v>252</v>
      </c>
      <c r="AU230" s="200" t="s">
        <v>98</v>
      </c>
      <c r="AV230" s="13" t="s">
        <v>98</v>
      </c>
      <c r="AW230" s="13" t="s">
        <v>42</v>
      </c>
      <c r="AX230" s="13" t="s">
        <v>23</v>
      </c>
      <c r="AY230" s="200" t="s">
        <v>209</v>
      </c>
    </row>
    <row r="231" spans="1:65" s="2" customFormat="1" ht="16.5" customHeight="1">
      <c r="A231" s="36"/>
      <c r="B231" s="155"/>
      <c r="C231" s="186" t="s">
        <v>399</v>
      </c>
      <c r="D231" s="186" t="s">
        <v>211</v>
      </c>
      <c r="E231" s="187" t="s">
        <v>557</v>
      </c>
      <c r="F231" s="188" t="s">
        <v>558</v>
      </c>
      <c r="G231" s="189" t="s">
        <v>444</v>
      </c>
      <c r="H231" s="190">
        <v>14.645</v>
      </c>
      <c r="I231" s="191"/>
      <c r="J231" s="192">
        <f>ROUND(I231*H231,2)</f>
        <v>0</v>
      </c>
      <c r="K231" s="188" t="s">
        <v>215</v>
      </c>
      <c r="L231" s="37"/>
      <c r="M231" s="193" t="s">
        <v>1</v>
      </c>
      <c r="N231" s="194" t="s">
        <v>54</v>
      </c>
      <c r="O231" s="62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7" t="s">
        <v>216</v>
      </c>
      <c r="AT231" s="197" t="s">
        <v>211</v>
      </c>
      <c r="AU231" s="197" t="s">
        <v>98</v>
      </c>
      <c r="AY231" s="18" t="s">
        <v>209</v>
      </c>
      <c r="BE231" s="102">
        <f>IF(N231="základní",J231,0)</f>
        <v>0</v>
      </c>
      <c r="BF231" s="102">
        <f>IF(N231="snížená",J231,0)</f>
        <v>0</v>
      </c>
      <c r="BG231" s="102">
        <f>IF(N231="zákl. přenesená",J231,0)</f>
        <v>0</v>
      </c>
      <c r="BH231" s="102">
        <f>IF(N231="sníž. přenesená",J231,0)</f>
        <v>0</v>
      </c>
      <c r="BI231" s="102">
        <f>IF(N231="nulová",J231,0)</f>
        <v>0</v>
      </c>
      <c r="BJ231" s="18" t="s">
        <v>23</v>
      </c>
      <c r="BK231" s="102">
        <f>ROUND(I231*H231,2)</f>
        <v>0</v>
      </c>
      <c r="BL231" s="18" t="s">
        <v>216</v>
      </c>
      <c r="BM231" s="197" t="s">
        <v>1223</v>
      </c>
    </row>
    <row r="232" spans="1:65" s="13" customFormat="1" ht="11.25">
      <c r="B232" s="198"/>
      <c r="D232" s="199" t="s">
        <v>252</v>
      </c>
      <c r="E232" s="200" t="s">
        <v>1</v>
      </c>
      <c r="F232" s="201" t="s">
        <v>1224</v>
      </c>
      <c r="H232" s="202">
        <v>14.645</v>
      </c>
      <c r="I232" s="203"/>
      <c r="L232" s="198"/>
      <c r="M232" s="204"/>
      <c r="N232" s="205"/>
      <c r="O232" s="205"/>
      <c r="P232" s="205"/>
      <c r="Q232" s="205"/>
      <c r="R232" s="205"/>
      <c r="S232" s="205"/>
      <c r="T232" s="206"/>
      <c r="AT232" s="200" t="s">
        <v>252</v>
      </c>
      <c r="AU232" s="200" t="s">
        <v>98</v>
      </c>
      <c r="AV232" s="13" t="s">
        <v>98</v>
      </c>
      <c r="AW232" s="13" t="s">
        <v>42</v>
      </c>
      <c r="AX232" s="13" t="s">
        <v>23</v>
      </c>
      <c r="AY232" s="200" t="s">
        <v>209</v>
      </c>
    </row>
    <row r="233" spans="1:65" s="2" customFormat="1" ht="16.5" customHeight="1">
      <c r="A233" s="36"/>
      <c r="B233" s="155"/>
      <c r="C233" s="186" t="s">
        <v>403</v>
      </c>
      <c r="D233" s="186" t="s">
        <v>211</v>
      </c>
      <c r="E233" s="187" t="s">
        <v>562</v>
      </c>
      <c r="F233" s="188" t="s">
        <v>563</v>
      </c>
      <c r="G233" s="189" t="s">
        <v>444</v>
      </c>
      <c r="H233" s="190">
        <v>0.14799999999999999</v>
      </c>
      <c r="I233" s="191"/>
      <c r="J233" s="192">
        <f>ROUND(I233*H233,2)</f>
        <v>0</v>
      </c>
      <c r="K233" s="188" t="s">
        <v>215</v>
      </c>
      <c r="L233" s="37"/>
      <c r="M233" s="193" t="s">
        <v>1</v>
      </c>
      <c r="N233" s="194" t="s">
        <v>54</v>
      </c>
      <c r="O233" s="62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7" t="s">
        <v>216</v>
      </c>
      <c r="AT233" s="197" t="s">
        <v>211</v>
      </c>
      <c r="AU233" s="197" t="s">
        <v>98</v>
      </c>
      <c r="AY233" s="18" t="s">
        <v>209</v>
      </c>
      <c r="BE233" s="102">
        <f>IF(N233="základní",J233,0)</f>
        <v>0</v>
      </c>
      <c r="BF233" s="102">
        <f>IF(N233="snížená",J233,0)</f>
        <v>0</v>
      </c>
      <c r="BG233" s="102">
        <f>IF(N233="zákl. přenesená",J233,0)</f>
        <v>0</v>
      </c>
      <c r="BH233" s="102">
        <f>IF(N233="sníž. přenesená",J233,0)</f>
        <v>0</v>
      </c>
      <c r="BI233" s="102">
        <f>IF(N233="nulová",J233,0)</f>
        <v>0</v>
      </c>
      <c r="BJ233" s="18" t="s">
        <v>23</v>
      </c>
      <c r="BK233" s="102">
        <f>ROUND(I233*H233,2)</f>
        <v>0</v>
      </c>
      <c r="BL233" s="18" t="s">
        <v>216</v>
      </c>
      <c r="BM233" s="197" t="s">
        <v>1225</v>
      </c>
    </row>
    <row r="234" spans="1:65" s="13" customFormat="1" ht="11.25">
      <c r="B234" s="198"/>
      <c r="D234" s="199" t="s">
        <v>252</v>
      </c>
      <c r="E234" s="200" t="s">
        <v>1</v>
      </c>
      <c r="F234" s="201" t="s">
        <v>1226</v>
      </c>
      <c r="H234" s="202">
        <v>0.14799999999999999</v>
      </c>
      <c r="I234" s="203"/>
      <c r="L234" s="198"/>
      <c r="M234" s="204"/>
      <c r="N234" s="205"/>
      <c r="O234" s="205"/>
      <c r="P234" s="205"/>
      <c r="Q234" s="205"/>
      <c r="R234" s="205"/>
      <c r="S234" s="205"/>
      <c r="T234" s="206"/>
      <c r="AT234" s="200" t="s">
        <v>252</v>
      </c>
      <c r="AU234" s="200" t="s">
        <v>98</v>
      </c>
      <c r="AV234" s="13" t="s">
        <v>98</v>
      </c>
      <c r="AW234" s="13" t="s">
        <v>42</v>
      </c>
      <c r="AX234" s="13" t="s">
        <v>23</v>
      </c>
      <c r="AY234" s="200" t="s">
        <v>209</v>
      </c>
    </row>
    <row r="235" spans="1:65" s="2" customFormat="1" ht="16.5" customHeight="1">
      <c r="A235" s="36"/>
      <c r="B235" s="155"/>
      <c r="C235" s="186" t="s">
        <v>409</v>
      </c>
      <c r="D235" s="186" t="s">
        <v>211</v>
      </c>
      <c r="E235" s="187" t="s">
        <v>567</v>
      </c>
      <c r="F235" s="188" t="s">
        <v>568</v>
      </c>
      <c r="G235" s="189" t="s">
        <v>444</v>
      </c>
      <c r="H235" s="190">
        <v>14.792999999999999</v>
      </c>
      <c r="I235" s="191"/>
      <c r="J235" s="192">
        <f>ROUND(I235*H235,2)</f>
        <v>0</v>
      </c>
      <c r="K235" s="188" t="s">
        <v>215</v>
      </c>
      <c r="L235" s="37"/>
      <c r="M235" s="193" t="s">
        <v>1</v>
      </c>
      <c r="N235" s="194" t="s">
        <v>54</v>
      </c>
      <c r="O235" s="62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7" t="s">
        <v>216</v>
      </c>
      <c r="AT235" s="197" t="s">
        <v>211</v>
      </c>
      <c r="AU235" s="197" t="s">
        <v>98</v>
      </c>
      <c r="AY235" s="18" t="s">
        <v>209</v>
      </c>
      <c r="BE235" s="102">
        <f>IF(N235="základní",J235,0)</f>
        <v>0</v>
      </c>
      <c r="BF235" s="102">
        <f>IF(N235="snížená",J235,0)</f>
        <v>0</v>
      </c>
      <c r="BG235" s="102">
        <f>IF(N235="zákl. přenesená",J235,0)</f>
        <v>0</v>
      </c>
      <c r="BH235" s="102">
        <f>IF(N235="sníž. přenesená",J235,0)</f>
        <v>0</v>
      </c>
      <c r="BI235" s="102">
        <f>IF(N235="nulová",J235,0)</f>
        <v>0</v>
      </c>
      <c r="BJ235" s="18" t="s">
        <v>23</v>
      </c>
      <c r="BK235" s="102">
        <f>ROUND(I235*H235,2)</f>
        <v>0</v>
      </c>
      <c r="BL235" s="18" t="s">
        <v>216</v>
      </c>
      <c r="BM235" s="197" t="s">
        <v>1227</v>
      </c>
    </row>
    <row r="236" spans="1:65" s="13" customFormat="1" ht="11.25">
      <c r="B236" s="198"/>
      <c r="D236" s="199" t="s">
        <v>252</v>
      </c>
      <c r="E236" s="200" t="s">
        <v>1</v>
      </c>
      <c r="F236" s="201" t="s">
        <v>1228</v>
      </c>
      <c r="H236" s="202">
        <v>14.792999999999999</v>
      </c>
      <c r="I236" s="203"/>
      <c r="L236" s="198"/>
      <c r="M236" s="204"/>
      <c r="N236" s="205"/>
      <c r="O236" s="205"/>
      <c r="P236" s="205"/>
      <c r="Q236" s="205"/>
      <c r="R236" s="205"/>
      <c r="S236" s="205"/>
      <c r="T236" s="206"/>
      <c r="AT236" s="200" t="s">
        <v>252</v>
      </c>
      <c r="AU236" s="200" t="s">
        <v>98</v>
      </c>
      <c r="AV236" s="13" t="s">
        <v>98</v>
      </c>
      <c r="AW236" s="13" t="s">
        <v>42</v>
      </c>
      <c r="AX236" s="13" t="s">
        <v>88</v>
      </c>
      <c r="AY236" s="200" t="s">
        <v>209</v>
      </c>
    </row>
    <row r="237" spans="1:65" s="14" customFormat="1" ht="11.25">
      <c r="B237" s="207"/>
      <c r="D237" s="199" t="s">
        <v>252</v>
      </c>
      <c r="E237" s="208" t="s">
        <v>1</v>
      </c>
      <c r="F237" s="209" t="s">
        <v>254</v>
      </c>
      <c r="H237" s="210">
        <v>14.792999999999999</v>
      </c>
      <c r="I237" s="211"/>
      <c r="L237" s="207"/>
      <c r="M237" s="212"/>
      <c r="N237" s="213"/>
      <c r="O237" s="213"/>
      <c r="P237" s="213"/>
      <c r="Q237" s="213"/>
      <c r="R237" s="213"/>
      <c r="S237" s="213"/>
      <c r="T237" s="214"/>
      <c r="AT237" s="208" t="s">
        <v>252</v>
      </c>
      <c r="AU237" s="208" t="s">
        <v>98</v>
      </c>
      <c r="AV237" s="14" t="s">
        <v>216</v>
      </c>
      <c r="AW237" s="14" t="s">
        <v>42</v>
      </c>
      <c r="AX237" s="14" t="s">
        <v>23</v>
      </c>
      <c r="AY237" s="208" t="s">
        <v>209</v>
      </c>
    </row>
    <row r="238" spans="1:65" s="2" customFormat="1" ht="16.5" customHeight="1">
      <c r="A238" s="36"/>
      <c r="B238" s="155"/>
      <c r="C238" s="186" t="s">
        <v>413</v>
      </c>
      <c r="D238" s="186" t="s">
        <v>211</v>
      </c>
      <c r="E238" s="187" t="s">
        <v>572</v>
      </c>
      <c r="F238" s="188" t="s">
        <v>573</v>
      </c>
      <c r="G238" s="189" t="s">
        <v>444</v>
      </c>
      <c r="H238" s="190">
        <v>2.9289999999999998</v>
      </c>
      <c r="I238" s="191"/>
      <c r="J238" s="192">
        <f>ROUND(I238*H238,2)</f>
        <v>0</v>
      </c>
      <c r="K238" s="188" t="s">
        <v>1</v>
      </c>
      <c r="L238" s="37"/>
      <c r="M238" s="193" t="s">
        <v>1</v>
      </c>
      <c r="N238" s="194" t="s">
        <v>54</v>
      </c>
      <c r="O238" s="62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7" t="s">
        <v>216</v>
      </c>
      <c r="AT238" s="197" t="s">
        <v>211</v>
      </c>
      <c r="AU238" s="197" t="s">
        <v>98</v>
      </c>
      <c r="AY238" s="18" t="s">
        <v>209</v>
      </c>
      <c r="BE238" s="102">
        <f>IF(N238="základní",J238,0)</f>
        <v>0</v>
      </c>
      <c r="BF238" s="102">
        <f>IF(N238="snížená",J238,0)</f>
        <v>0</v>
      </c>
      <c r="BG238" s="102">
        <f>IF(N238="zákl. přenesená",J238,0)</f>
        <v>0</v>
      </c>
      <c r="BH238" s="102">
        <f>IF(N238="sníž. přenesená",J238,0)</f>
        <v>0</v>
      </c>
      <c r="BI238" s="102">
        <f>IF(N238="nulová",J238,0)</f>
        <v>0</v>
      </c>
      <c r="BJ238" s="18" t="s">
        <v>23</v>
      </c>
      <c r="BK238" s="102">
        <f>ROUND(I238*H238,2)</f>
        <v>0</v>
      </c>
      <c r="BL238" s="18" t="s">
        <v>216</v>
      </c>
      <c r="BM238" s="197" t="s">
        <v>574</v>
      </c>
    </row>
    <row r="239" spans="1:65" s="13" customFormat="1" ht="11.25">
      <c r="B239" s="198"/>
      <c r="D239" s="199" t="s">
        <v>252</v>
      </c>
      <c r="E239" s="200" t="s">
        <v>1</v>
      </c>
      <c r="F239" s="201" t="s">
        <v>150</v>
      </c>
      <c r="H239" s="202">
        <v>14.792999999999999</v>
      </c>
      <c r="I239" s="203"/>
      <c r="L239" s="198"/>
      <c r="M239" s="204"/>
      <c r="N239" s="205"/>
      <c r="O239" s="205"/>
      <c r="P239" s="205"/>
      <c r="Q239" s="205"/>
      <c r="R239" s="205"/>
      <c r="S239" s="205"/>
      <c r="T239" s="206"/>
      <c r="AT239" s="200" t="s">
        <v>252</v>
      </c>
      <c r="AU239" s="200" t="s">
        <v>98</v>
      </c>
      <c r="AV239" s="13" t="s">
        <v>98</v>
      </c>
      <c r="AW239" s="13" t="s">
        <v>42</v>
      </c>
      <c r="AX239" s="13" t="s">
        <v>88</v>
      </c>
      <c r="AY239" s="200" t="s">
        <v>209</v>
      </c>
    </row>
    <row r="240" spans="1:65" s="13" customFormat="1" ht="11.25">
      <c r="B240" s="198"/>
      <c r="D240" s="199" t="s">
        <v>252</v>
      </c>
      <c r="E240" s="200" t="s">
        <v>1</v>
      </c>
      <c r="F240" s="201" t="s">
        <v>575</v>
      </c>
      <c r="H240" s="202">
        <v>-11.715999999999999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252</v>
      </c>
      <c r="AU240" s="200" t="s">
        <v>98</v>
      </c>
      <c r="AV240" s="13" t="s">
        <v>98</v>
      </c>
      <c r="AW240" s="13" t="s">
        <v>42</v>
      </c>
      <c r="AX240" s="13" t="s">
        <v>88</v>
      </c>
      <c r="AY240" s="200" t="s">
        <v>209</v>
      </c>
    </row>
    <row r="241" spans="1:65" s="13" customFormat="1" ht="11.25">
      <c r="B241" s="198"/>
      <c r="D241" s="199" t="s">
        <v>252</v>
      </c>
      <c r="E241" s="200" t="s">
        <v>1</v>
      </c>
      <c r="F241" s="201" t="s">
        <v>576</v>
      </c>
      <c r="H241" s="202">
        <v>-0.14799999999999999</v>
      </c>
      <c r="I241" s="203"/>
      <c r="L241" s="198"/>
      <c r="M241" s="204"/>
      <c r="N241" s="205"/>
      <c r="O241" s="205"/>
      <c r="P241" s="205"/>
      <c r="Q241" s="205"/>
      <c r="R241" s="205"/>
      <c r="S241" s="205"/>
      <c r="T241" s="206"/>
      <c r="AT241" s="200" t="s">
        <v>252</v>
      </c>
      <c r="AU241" s="200" t="s">
        <v>98</v>
      </c>
      <c r="AV241" s="13" t="s">
        <v>98</v>
      </c>
      <c r="AW241" s="13" t="s">
        <v>42</v>
      </c>
      <c r="AX241" s="13" t="s">
        <v>88</v>
      </c>
      <c r="AY241" s="200" t="s">
        <v>209</v>
      </c>
    </row>
    <row r="242" spans="1:65" s="14" customFormat="1" ht="11.25">
      <c r="B242" s="207"/>
      <c r="D242" s="199" t="s">
        <v>252</v>
      </c>
      <c r="E242" s="208" t="s">
        <v>1</v>
      </c>
      <c r="F242" s="209" t="s">
        <v>254</v>
      </c>
      <c r="H242" s="210">
        <v>2.9289999999999998</v>
      </c>
      <c r="I242" s="211"/>
      <c r="L242" s="207"/>
      <c r="M242" s="212"/>
      <c r="N242" s="213"/>
      <c r="O242" s="213"/>
      <c r="P242" s="213"/>
      <c r="Q242" s="213"/>
      <c r="R242" s="213"/>
      <c r="S242" s="213"/>
      <c r="T242" s="214"/>
      <c r="AT242" s="208" t="s">
        <v>252</v>
      </c>
      <c r="AU242" s="208" t="s">
        <v>98</v>
      </c>
      <c r="AV242" s="14" t="s">
        <v>216</v>
      </c>
      <c r="AW242" s="14" t="s">
        <v>42</v>
      </c>
      <c r="AX242" s="14" t="s">
        <v>23</v>
      </c>
      <c r="AY242" s="208" t="s">
        <v>209</v>
      </c>
    </row>
    <row r="243" spans="1:65" s="2" customFormat="1" ht="16.5" customHeight="1">
      <c r="A243" s="36"/>
      <c r="B243" s="155"/>
      <c r="C243" s="186" t="s">
        <v>418</v>
      </c>
      <c r="D243" s="186" t="s">
        <v>211</v>
      </c>
      <c r="E243" s="187" t="s">
        <v>578</v>
      </c>
      <c r="F243" s="188" t="s">
        <v>579</v>
      </c>
      <c r="G243" s="189" t="s">
        <v>444</v>
      </c>
      <c r="H243" s="190">
        <v>11.864000000000001</v>
      </c>
      <c r="I243" s="191"/>
      <c r="J243" s="192">
        <f>ROUND(I243*H243,2)</f>
        <v>0</v>
      </c>
      <c r="K243" s="188" t="s">
        <v>1</v>
      </c>
      <c r="L243" s="37"/>
      <c r="M243" s="193" t="s">
        <v>1</v>
      </c>
      <c r="N243" s="194" t="s">
        <v>54</v>
      </c>
      <c r="O243" s="62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7" t="s">
        <v>216</v>
      </c>
      <c r="AT243" s="197" t="s">
        <v>211</v>
      </c>
      <c r="AU243" s="197" t="s">
        <v>98</v>
      </c>
      <c r="AY243" s="18" t="s">
        <v>209</v>
      </c>
      <c r="BE243" s="102">
        <f>IF(N243="základní",J243,0)</f>
        <v>0</v>
      </c>
      <c r="BF243" s="102">
        <f>IF(N243="snížená",J243,0)</f>
        <v>0</v>
      </c>
      <c r="BG243" s="102">
        <f>IF(N243="zákl. přenesená",J243,0)</f>
        <v>0</v>
      </c>
      <c r="BH243" s="102">
        <f>IF(N243="sníž. přenesená",J243,0)</f>
        <v>0</v>
      </c>
      <c r="BI243" s="102">
        <f>IF(N243="nulová",J243,0)</f>
        <v>0</v>
      </c>
      <c r="BJ243" s="18" t="s">
        <v>23</v>
      </c>
      <c r="BK243" s="102">
        <f>ROUND(I243*H243,2)</f>
        <v>0</v>
      </c>
      <c r="BL243" s="18" t="s">
        <v>216</v>
      </c>
      <c r="BM243" s="197" t="s">
        <v>580</v>
      </c>
    </row>
    <row r="244" spans="1:65" s="13" customFormat="1" ht="11.25">
      <c r="B244" s="198"/>
      <c r="D244" s="199" t="s">
        <v>252</v>
      </c>
      <c r="E244" s="200" t="s">
        <v>1</v>
      </c>
      <c r="F244" s="201" t="s">
        <v>581</v>
      </c>
      <c r="H244" s="202">
        <v>11.715999999999999</v>
      </c>
      <c r="I244" s="203"/>
      <c r="L244" s="198"/>
      <c r="M244" s="204"/>
      <c r="N244" s="205"/>
      <c r="O244" s="205"/>
      <c r="P244" s="205"/>
      <c r="Q244" s="205"/>
      <c r="R244" s="205"/>
      <c r="S244" s="205"/>
      <c r="T244" s="206"/>
      <c r="AT244" s="200" t="s">
        <v>252</v>
      </c>
      <c r="AU244" s="200" t="s">
        <v>98</v>
      </c>
      <c r="AV244" s="13" t="s">
        <v>98</v>
      </c>
      <c r="AW244" s="13" t="s">
        <v>42</v>
      </c>
      <c r="AX244" s="13" t="s">
        <v>88</v>
      </c>
      <c r="AY244" s="200" t="s">
        <v>209</v>
      </c>
    </row>
    <row r="245" spans="1:65" s="13" customFormat="1" ht="11.25">
      <c r="B245" s="198"/>
      <c r="D245" s="199" t="s">
        <v>252</v>
      </c>
      <c r="E245" s="200" t="s">
        <v>1</v>
      </c>
      <c r="F245" s="201" t="s">
        <v>582</v>
      </c>
      <c r="H245" s="202">
        <v>0.14799999999999999</v>
      </c>
      <c r="I245" s="203"/>
      <c r="L245" s="198"/>
      <c r="M245" s="204"/>
      <c r="N245" s="205"/>
      <c r="O245" s="205"/>
      <c r="P245" s="205"/>
      <c r="Q245" s="205"/>
      <c r="R245" s="205"/>
      <c r="S245" s="205"/>
      <c r="T245" s="206"/>
      <c r="AT245" s="200" t="s">
        <v>252</v>
      </c>
      <c r="AU245" s="200" t="s">
        <v>98</v>
      </c>
      <c r="AV245" s="13" t="s">
        <v>98</v>
      </c>
      <c r="AW245" s="13" t="s">
        <v>42</v>
      </c>
      <c r="AX245" s="13" t="s">
        <v>88</v>
      </c>
      <c r="AY245" s="200" t="s">
        <v>209</v>
      </c>
    </row>
    <row r="246" spans="1:65" s="14" customFormat="1" ht="11.25">
      <c r="B246" s="207"/>
      <c r="D246" s="199" t="s">
        <v>252</v>
      </c>
      <c r="E246" s="208" t="s">
        <v>1</v>
      </c>
      <c r="F246" s="209" t="s">
        <v>254</v>
      </c>
      <c r="H246" s="210">
        <v>11.863999999999999</v>
      </c>
      <c r="I246" s="211"/>
      <c r="L246" s="207"/>
      <c r="M246" s="212"/>
      <c r="N246" s="213"/>
      <c r="O246" s="213"/>
      <c r="P246" s="213"/>
      <c r="Q246" s="213"/>
      <c r="R246" s="213"/>
      <c r="S246" s="213"/>
      <c r="T246" s="214"/>
      <c r="AT246" s="208" t="s">
        <v>252</v>
      </c>
      <c r="AU246" s="208" t="s">
        <v>98</v>
      </c>
      <c r="AV246" s="14" t="s">
        <v>216</v>
      </c>
      <c r="AW246" s="14" t="s">
        <v>42</v>
      </c>
      <c r="AX246" s="14" t="s">
        <v>23</v>
      </c>
      <c r="AY246" s="208" t="s">
        <v>209</v>
      </c>
    </row>
    <row r="247" spans="1:65" s="2" customFormat="1" ht="16.5" customHeight="1">
      <c r="A247" s="36"/>
      <c r="B247" s="155"/>
      <c r="C247" s="186" t="s">
        <v>422</v>
      </c>
      <c r="D247" s="186" t="s">
        <v>211</v>
      </c>
      <c r="E247" s="187" t="s">
        <v>584</v>
      </c>
      <c r="F247" s="188" t="s">
        <v>585</v>
      </c>
      <c r="G247" s="189" t="s">
        <v>444</v>
      </c>
      <c r="H247" s="190">
        <v>15.249000000000001</v>
      </c>
      <c r="I247" s="191"/>
      <c r="J247" s="192">
        <f>ROUND(I247*H247,2)</f>
        <v>0</v>
      </c>
      <c r="K247" s="188" t="s">
        <v>215</v>
      </c>
      <c r="L247" s="37"/>
      <c r="M247" s="193" t="s">
        <v>1</v>
      </c>
      <c r="N247" s="194" t="s">
        <v>54</v>
      </c>
      <c r="O247" s="62"/>
      <c r="P247" s="195">
        <f>O247*H247</f>
        <v>0</v>
      </c>
      <c r="Q247" s="195">
        <v>0</v>
      </c>
      <c r="R247" s="195">
        <f>Q247*H247</f>
        <v>0</v>
      </c>
      <c r="S247" s="195">
        <v>0</v>
      </c>
      <c r="T247" s="196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7" t="s">
        <v>216</v>
      </c>
      <c r="AT247" s="197" t="s">
        <v>211</v>
      </c>
      <c r="AU247" s="197" t="s">
        <v>98</v>
      </c>
      <c r="AY247" s="18" t="s">
        <v>209</v>
      </c>
      <c r="BE247" s="102">
        <f>IF(N247="základní",J247,0)</f>
        <v>0</v>
      </c>
      <c r="BF247" s="102">
        <f>IF(N247="snížená",J247,0)</f>
        <v>0</v>
      </c>
      <c r="BG247" s="102">
        <f>IF(N247="zákl. přenesená",J247,0)</f>
        <v>0</v>
      </c>
      <c r="BH247" s="102">
        <f>IF(N247="sníž. přenesená",J247,0)</f>
        <v>0</v>
      </c>
      <c r="BI247" s="102">
        <f>IF(N247="nulová",J247,0)</f>
        <v>0</v>
      </c>
      <c r="BJ247" s="18" t="s">
        <v>23</v>
      </c>
      <c r="BK247" s="102">
        <f>ROUND(I247*H247,2)</f>
        <v>0</v>
      </c>
      <c r="BL247" s="18" t="s">
        <v>216</v>
      </c>
      <c r="BM247" s="197" t="s">
        <v>586</v>
      </c>
    </row>
    <row r="248" spans="1:65" s="16" customFormat="1" ht="11.25">
      <c r="B248" s="223"/>
      <c r="D248" s="199" t="s">
        <v>252</v>
      </c>
      <c r="E248" s="224" t="s">
        <v>1</v>
      </c>
      <c r="F248" s="225" t="s">
        <v>587</v>
      </c>
      <c r="H248" s="224" t="s">
        <v>1</v>
      </c>
      <c r="I248" s="226"/>
      <c r="L248" s="223"/>
      <c r="M248" s="227"/>
      <c r="N248" s="228"/>
      <c r="O248" s="228"/>
      <c r="P248" s="228"/>
      <c r="Q248" s="228"/>
      <c r="R248" s="228"/>
      <c r="S248" s="228"/>
      <c r="T248" s="229"/>
      <c r="AT248" s="224" t="s">
        <v>252</v>
      </c>
      <c r="AU248" s="224" t="s">
        <v>98</v>
      </c>
      <c r="AV248" s="16" t="s">
        <v>23</v>
      </c>
      <c r="AW248" s="16" t="s">
        <v>42</v>
      </c>
      <c r="AX248" s="16" t="s">
        <v>88</v>
      </c>
      <c r="AY248" s="224" t="s">
        <v>209</v>
      </c>
    </row>
    <row r="249" spans="1:65" s="13" customFormat="1" ht="11.25">
      <c r="B249" s="198"/>
      <c r="D249" s="199" t="s">
        <v>252</v>
      </c>
      <c r="E249" s="200" t="s">
        <v>1</v>
      </c>
      <c r="F249" s="201" t="s">
        <v>164</v>
      </c>
      <c r="H249" s="202">
        <v>16.442</v>
      </c>
      <c r="I249" s="203"/>
      <c r="L249" s="198"/>
      <c r="M249" s="204"/>
      <c r="N249" s="205"/>
      <c r="O249" s="205"/>
      <c r="P249" s="205"/>
      <c r="Q249" s="205"/>
      <c r="R249" s="205"/>
      <c r="S249" s="205"/>
      <c r="T249" s="206"/>
      <c r="AT249" s="200" t="s">
        <v>252</v>
      </c>
      <c r="AU249" s="200" t="s">
        <v>98</v>
      </c>
      <c r="AV249" s="13" t="s">
        <v>98</v>
      </c>
      <c r="AW249" s="13" t="s">
        <v>42</v>
      </c>
      <c r="AX249" s="13" t="s">
        <v>88</v>
      </c>
      <c r="AY249" s="200" t="s">
        <v>209</v>
      </c>
    </row>
    <row r="250" spans="1:65" s="16" customFormat="1" ht="11.25">
      <c r="B250" s="223"/>
      <c r="D250" s="199" t="s">
        <v>252</v>
      </c>
      <c r="E250" s="224" t="s">
        <v>1</v>
      </c>
      <c r="F250" s="225" t="s">
        <v>589</v>
      </c>
      <c r="H250" s="224" t="s">
        <v>1</v>
      </c>
      <c r="I250" s="226"/>
      <c r="L250" s="223"/>
      <c r="M250" s="227"/>
      <c r="N250" s="228"/>
      <c r="O250" s="228"/>
      <c r="P250" s="228"/>
      <c r="Q250" s="228"/>
      <c r="R250" s="228"/>
      <c r="S250" s="228"/>
      <c r="T250" s="229"/>
      <c r="AT250" s="224" t="s">
        <v>252</v>
      </c>
      <c r="AU250" s="224" t="s">
        <v>98</v>
      </c>
      <c r="AV250" s="16" t="s">
        <v>23</v>
      </c>
      <c r="AW250" s="16" t="s">
        <v>42</v>
      </c>
      <c r="AX250" s="16" t="s">
        <v>88</v>
      </c>
      <c r="AY250" s="224" t="s">
        <v>209</v>
      </c>
    </row>
    <row r="251" spans="1:65" s="13" customFormat="1" ht="11.25">
      <c r="B251" s="198"/>
      <c r="D251" s="199" t="s">
        <v>252</v>
      </c>
      <c r="E251" s="200" t="s">
        <v>1</v>
      </c>
      <c r="F251" s="201" t="s">
        <v>1229</v>
      </c>
      <c r="H251" s="202">
        <v>-4.1180000000000003</v>
      </c>
      <c r="I251" s="203"/>
      <c r="L251" s="198"/>
      <c r="M251" s="204"/>
      <c r="N251" s="205"/>
      <c r="O251" s="205"/>
      <c r="P251" s="205"/>
      <c r="Q251" s="205"/>
      <c r="R251" s="205"/>
      <c r="S251" s="205"/>
      <c r="T251" s="206"/>
      <c r="AT251" s="200" t="s">
        <v>252</v>
      </c>
      <c r="AU251" s="200" t="s">
        <v>98</v>
      </c>
      <c r="AV251" s="13" t="s">
        <v>98</v>
      </c>
      <c r="AW251" s="13" t="s">
        <v>42</v>
      </c>
      <c r="AX251" s="13" t="s">
        <v>88</v>
      </c>
      <c r="AY251" s="200" t="s">
        <v>209</v>
      </c>
    </row>
    <row r="252" spans="1:65" s="16" customFormat="1" ht="11.25">
      <c r="B252" s="223"/>
      <c r="D252" s="199" t="s">
        <v>252</v>
      </c>
      <c r="E252" s="224" t="s">
        <v>1</v>
      </c>
      <c r="F252" s="225" t="s">
        <v>612</v>
      </c>
      <c r="H252" s="224" t="s">
        <v>1</v>
      </c>
      <c r="I252" s="226"/>
      <c r="L252" s="223"/>
      <c r="M252" s="227"/>
      <c r="N252" s="228"/>
      <c r="O252" s="228"/>
      <c r="P252" s="228"/>
      <c r="Q252" s="228"/>
      <c r="R252" s="228"/>
      <c r="S252" s="228"/>
      <c r="T252" s="229"/>
      <c r="AT252" s="224" t="s">
        <v>252</v>
      </c>
      <c r="AU252" s="224" t="s">
        <v>98</v>
      </c>
      <c r="AV252" s="16" t="s">
        <v>23</v>
      </c>
      <c r="AW252" s="16" t="s">
        <v>42</v>
      </c>
      <c r="AX252" s="16" t="s">
        <v>88</v>
      </c>
      <c r="AY252" s="224" t="s">
        <v>209</v>
      </c>
    </row>
    <row r="253" spans="1:65" s="13" customFormat="1" ht="11.25">
      <c r="B253" s="198"/>
      <c r="D253" s="199" t="s">
        <v>252</v>
      </c>
      <c r="E253" s="200" t="s">
        <v>1</v>
      </c>
      <c r="F253" s="201" t="s">
        <v>1230</v>
      </c>
      <c r="H253" s="202">
        <v>2.9249999999999998</v>
      </c>
      <c r="I253" s="203"/>
      <c r="L253" s="198"/>
      <c r="M253" s="204"/>
      <c r="N253" s="205"/>
      <c r="O253" s="205"/>
      <c r="P253" s="205"/>
      <c r="Q253" s="205"/>
      <c r="R253" s="205"/>
      <c r="S253" s="205"/>
      <c r="T253" s="206"/>
      <c r="AT253" s="200" t="s">
        <v>252</v>
      </c>
      <c r="AU253" s="200" t="s">
        <v>98</v>
      </c>
      <c r="AV253" s="13" t="s">
        <v>98</v>
      </c>
      <c r="AW253" s="13" t="s">
        <v>42</v>
      </c>
      <c r="AX253" s="13" t="s">
        <v>88</v>
      </c>
      <c r="AY253" s="200" t="s">
        <v>209</v>
      </c>
    </row>
    <row r="254" spans="1:65" s="14" customFormat="1" ht="11.25">
      <c r="B254" s="207"/>
      <c r="D254" s="199" t="s">
        <v>252</v>
      </c>
      <c r="E254" s="208" t="s">
        <v>1</v>
      </c>
      <c r="F254" s="209" t="s">
        <v>254</v>
      </c>
      <c r="H254" s="210">
        <v>15.248999999999999</v>
      </c>
      <c r="I254" s="211"/>
      <c r="L254" s="207"/>
      <c r="M254" s="212"/>
      <c r="N254" s="213"/>
      <c r="O254" s="213"/>
      <c r="P254" s="213"/>
      <c r="Q254" s="213"/>
      <c r="R254" s="213"/>
      <c r="S254" s="213"/>
      <c r="T254" s="214"/>
      <c r="AT254" s="208" t="s">
        <v>252</v>
      </c>
      <c r="AU254" s="208" t="s">
        <v>98</v>
      </c>
      <c r="AV254" s="14" t="s">
        <v>216</v>
      </c>
      <c r="AW254" s="14" t="s">
        <v>42</v>
      </c>
      <c r="AX254" s="14" t="s">
        <v>23</v>
      </c>
      <c r="AY254" s="208" t="s">
        <v>209</v>
      </c>
    </row>
    <row r="255" spans="1:65" s="2" customFormat="1" ht="16.5" customHeight="1">
      <c r="A255" s="36"/>
      <c r="B255" s="155"/>
      <c r="C255" s="230" t="s">
        <v>427</v>
      </c>
      <c r="D255" s="230" t="s">
        <v>615</v>
      </c>
      <c r="E255" s="231" t="s">
        <v>616</v>
      </c>
      <c r="F255" s="232" t="s">
        <v>617</v>
      </c>
      <c r="G255" s="233" t="s">
        <v>316</v>
      </c>
      <c r="H255" s="234">
        <v>29.765000000000001</v>
      </c>
      <c r="I255" s="235"/>
      <c r="J255" s="236">
        <f>ROUND(I255*H255,2)</f>
        <v>0</v>
      </c>
      <c r="K255" s="232" t="s">
        <v>1</v>
      </c>
      <c r="L255" s="237"/>
      <c r="M255" s="238" t="s">
        <v>1</v>
      </c>
      <c r="N255" s="239" t="s">
        <v>54</v>
      </c>
      <c r="O255" s="62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7" t="s">
        <v>240</v>
      </c>
      <c r="AT255" s="197" t="s">
        <v>615</v>
      </c>
      <c r="AU255" s="197" t="s">
        <v>98</v>
      </c>
      <c r="AY255" s="18" t="s">
        <v>209</v>
      </c>
      <c r="BE255" s="102">
        <f>IF(N255="základní",J255,0)</f>
        <v>0</v>
      </c>
      <c r="BF255" s="102">
        <f>IF(N255="snížená",J255,0)</f>
        <v>0</v>
      </c>
      <c r="BG255" s="102">
        <f>IF(N255="zákl. přenesená",J255,0)</f>
        <v>0</v>
      </c>
      <c r="BH255" s="102">
        <f>IF(N255="sníž. přenesená",J255,0)</f>
        <v>0</v>
      </c>
      <c r="BI255" s="102">
        <f>IF(N255="nulová",J255,0)</f>
        <v>0</v>
      </c>
      <c r="BJ255" s="18" t="s">
        <v>23</v>
      </c>
      <c r="BK255" s="102">
        <f>ROUND(I255*H255,2)</f>
        <v>0</v>
      </c>
      <c r="BL255" s="18" t="s">
        <v>216</v>
      </c>
      <c r="BM255" s="197" t="s">
        <v>618</v>
      </c>
    </row>
    <row r="256" spans="1:65" s="13" customFormat="1" ht="11.25">
      <c r="B256" s="198"/>
      <c r="D256" s="199" t="s">
        <v>252</v>
      </c>
      <c r="E256" s="200" t="s">
        <v>1</v>
      </c>
      <c r="F256" s="201" t="s">
        <v>1231</v>
      </c>
      <c r="H256" s="202">
        <v>29.765000000000001</v>
      </c>
      <c r="I256" s="203"/>
      <c r="L256" s="198"/>
      <c r="M256" s="204"/>
      <c r="N256" s="205"/>
      <c r="O256" s="205"/>
      <c r="P256" s="205"/>
      <c r="Q256" s="205"/>
      <c r="R256" s="205"/>
      <c r="S256" s="205"/>
      <c r="T256" s="206"/>
      <c r="AT256" s="200" t="s">
        <v>252</v>
      </c>
      <c r="AU256" s="200" t="s">
        <v>98</v>
      </c>
      <c r="AV256" s="13" t="s">
        <v>98</v>
      </c>
      <c r="AW256" s="13" t="s">
        <v>42</v>
      </c>
      <c r="AX256" s="13" t="s">
        <v>88</v>
      </c>
      <c r="AY256" s="200" t="s">
        <v>209</v>
      </c>
    </row>
    <row r="257" spans="1:65" s="14" customFormat="1" ht="11.25">
      <c r="B257" s="207"/>
      <c r="D257" s="199" t="s">
        <v>252</v>
      </c>
      <c r="E257" s="208" t="s">
        <v>1</v>
      </c>
      <c r="F257" s="209" t="s">
        <v>254</v>
      </c>
      <c r="H257" s="210">
        <v>29.765000000000001</v>
      </c>
      <c r="I257" s="211"/>
      <c r="L257" s="207"/>
      <c r="M257" s="212"/>
      <c r="N257" s="213"/>
      <c r="O257" s="213"/>
      <c r="P257" s="213"/>
      <c r="Q257" s="213"/>
      <c r="R257" s="213"/>
      <c r="S257" s="213"/>
      <c r="T257" s="214"/>
      <c r="AT257" s="208" t="s">
        <v>252</v>
      </c>
      <c r="AU257" s="208" t="s">
        <v>98</v>
      </c>
      <c r="AV257" s="14" t="s">
        <v>216</v>
      </c>
      <c r="AW257" s="14" t="s">
        <v>42</v>
      </c>
      <c r="AX257" s="14" t="s">
        <v>23</v>
      </c>
      <c r="AY257" s="208" t="s">
        <v>209</v>
      </c>
    </row>
    <row r="258" spans="1:65" s="2" customFormat="1" ht="16.5" customHeight="1">
      <c r="A258" s="36"/>
      <c r="B258" s="155"/>
      <c r="C258" s="186" t="s">
        <v>434</v>
      </c>
      <c r="D258" s="186" t="s">
        <v>211</v>
      </c>
      <c r="E258" s="187" t="s">
        <v>735</v>
      </c>
      <c r="F258" s="188" t="s">
        <v>736</v>
      </c>
      <c r="G258" s="189" t="s">
        <v>444</v>
      </c>
      <c r="H258" s="190">
        <v>17.613</v>
      </c>
      <c r="I258" s="191"/>
      <c r="J258" s="192">
        <f>ROUND(I258*H258,2)</f>
        <v>0</v>
      </c>
      <c r="K258" s="188" t="s">
        <v>215</v>
      </c>
      <c r="L258" s="37"/>
      <c r="M258" s="193" t="s">
        <v>1</v>
      </c>
      <c r="N258" s="194" t="s">
        <v>54</v>
      </c>
      <c r="O258" s="62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7" t="s">
        <v>216</v>
      </c>
      <c r="AT258" s="197" t="s">
        <v>211</v>
      </c>
      <c r="AU258" s="197" t="s">
        <v>98</v>
      </c>
      <c r="AY258" s="18" t="s">
        <v>209</v>
      </c>
      <c r="BE258" s="102">
        <f>IF(N258="základní",J258,0)</f>
        <v>0</v>
      </c>
      <c r="BF258" s="102">
        <f>IF(N258="snížená",J258,0)</f>
        <v>0</v>
      </c>
      <c r="BG258" s="102">
        <f>IF(N258="zákl. přenesená",J258,0)</f>
        <v>0</v>
      </c>
      <c r="BH258" s="102">
        <f>IF(N258="sníž. přenesená",J258,0)</f>
        <v>0</v>
      </c>
      <c r="BI258" s="102">
        <f>IF(N258="nulová",J258,0)</f>
        <v>0</v>
      </c>
      <c r="BJ258" s="18" t="s">
        <v>23</v>
      </c>
      <c r="BK258" s="102">
        <f>ROUND(I258*H258,2)</f>
        <v>0</v>
      </c>
      <c r="BL258" s="18" t="s">
        <v>216</v>
      </c>
      <c r="BM258" s="197" t="s">
        <v>1232</v>
      </c>
    </row>
    <row r="259" spans="1:65" s="13" customFormat="1" ht="11.25">
      <c r="B259" s="198"/>
      <c r="D259" s="199" t="s">
        <v>252</v>
      </c>
      <c r="E259" s="200" t="s">
        <v>1</v>
      </c>
      <c r="F259" s="201" t="s">
        <v>1233</v>
      </c>
      <c r="H259" s="202">
        <v>17.613</v>
      </c>
      <c r="I259" s="203"/>
      <c r="L259" s="198"/>
      <c r="M259" s="204"/>
      <c r="N259" s="205"/>
      <c r="O259" s="205"/>
      <c r="P259" s="205"/>
      <c r="Q259" s="205"/>
      <c r="R259" s="205"/>
      <c r="S259" s="205"/>
      <c r="T259" s="206"/>
      <c r="AT259" s="200" t="s">
        <v>252</v>
      </c>
      <c r="AU259" s="200" t="s">
        <v>98</v>
      </c>
      <c r="AV259" s="13" t="s">
        <v>98</v>
      </c>
      <c r="AW259" s="13" t="s">
        <v>42</v>
      </c>
      <c r="AX259" s="13" t="s">
        <v>88</v>
      </c>
      <c r="AY259" s="200" t="s">
        <v>209</v>
      </c>
    </row>
    <row r="260" spans="1:65" s="14" customFormat="1" ht="11.25">
      <c r="B260" s="207"/>
      <c r="D260" s="199" t="s">
        <v>252</v>
      </c>
      <c r="E260" s="208" t="s">
        <v>1</v>
      </c>
      <c r="F260" s="209" t="s">
        <v>254</v>
      </c>
      <c r="H260" s="210">
        <v>17.613</v>
      </c>
      <c r="I260" s="211"/>
      <c r="L260" s="207"/>
      <c r="M260" s="212"/>
      <c r="N260" s="213"/>
      <c r="O260" s="213"/>
      <c r="P260" s="213"/>
      <c r="Q260" s="213"/>
      <c r="R260" s="213"/>
      <c r="S260" s="213"/>
      <c r="T260" s="214"/>
      <c r="AT260" s="208" t="s">
        <v>252</v>
      </c>
      <c r="AU260" s="208" t="s">
        <v>98</v>
      </c>
      <c r="AV260" s="14" t="s">
        <v>216</v>
      </c>
      <c r="AW260" s="14" t="s">
        <v>42</v>
      </c>
      <c r="AX260" s="14" t="s">
        <v>23</v>
      </c>
      <c r="AY260" s="208" t="s">
        <v>209</v>
      </c>
    </row>
    <row r="261" spans="1:65" s="2" customFormat="1" ht="16.5" customHeight="1">
      <c r="A261" s="36"/>
      <c r="B261" s="155"/>
      <c r="C261" s="186" t="s">
        <v>441</v>
      </c>
      <c r="D261" s="186" t="s">
        <v>211</v>
      </c>
      <c r="E261" s="187" t="s">
        <v>639</v>
      </c>
      <c r="F261" s="188" t="s">
        <v>640</v>
      </c>
      <c r="G261" s="189" t="s">
        <v>444</v>
      </c>
      <c r="H261" s="190">
        <v>17.613</v>
      </c>
      <c r="I261" s="191"/>
      <c r="J261" s="192">
        <f>ROUND(I261*H261,2)</f>
        <v>0</v>
      </c>
      <c r="K261" s="188" t="s">
        <v>215</v>
      </c>
      <c r="L261" s="37"/>
      <c r="M261" s="193" t="s">
        <v>1</v>
      </c>
      <c r="N261" s="194" t="s">
        <v>54</v>
      </c>
      <c r="O261" s="62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7" t="s">
        <v>216</v>
      </c>
      <c r="AT261" s="197" t="s">
        <v>211</v>
      </c>
      <c r="AU261" s="197" t="s">
        <v>98</v>
      </c>
      <c r="AY261" s="18" t="s">
        <v>209</v>
      </c>
      <c r="BE261" s="102">
        <f>IF(N261="základní",J261,0)</f>
        <v>0</v>
      </c>
      <c r="BF261" s="102">
        <f>IF(N261="snížená",J261,0)</f>
        <v>0</v>
      </c>
      <c r="BG261" s="102">
        <f>IF(N261="zákl. přenesená",J261,0)</f>
        <v>0</v>
      </c>
      <c r="BH261" s="102">
        <f>IF(N261="sníž. přenesená",J261,0)</f>
        <v>0</v>
      </c>
      <c r="BI261" s="102">
        <f>IF(N261="nulová",J261,0)</f>
        <v>0</v>
      </c>
      <c r="BJ261" s="18" t="s">
        <v>23</v>
      </c>
      <c r="BK261" s="102">
        <f>ROUND(I261*H261,2)</f>
        <v>0</v>
      </c>
      <c r="BL261" s="18" t="s">
        <v>216</v>
      </c>
      <c r="BM261" s="197" t="s">
        <v>1234</v>
      </c>
    </row>
    <row r="262" spans="1:65" s="13" customFormat="1" ht="11.25">
      <c r="B262" s="198"/>
      <c r="D262" s="199" t="s">
        <v>252</v>
      </c>
      <c r="E262" s="200" t="s">
        <v>1</v>
      </c>
      <c r="F262" s="201" t="s">
        <v>1235</v>
      </c>
      <c r="H262" s="202">
        <v>17.613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252</v>
      </c>
      <c r="AU262" s="200" t="s">
        <v>98</v>
      </c>
      <c r="AV262" s="13" t="s">
        <v>98</v>
      </c>
      <c r="AW262" s="13" t="s">
        <v>42</v>
      </c>
      <c r="AX262" s="13" t="s">
        <v>23</v>
      </c>
      <c r="AY262" s="200" t="s">
        <v>209</v>
      </c>
    </row>
    <row r="263" spans="1:65" s="12" customFormat="1" ht="22.9" customHeight="1">
      <c r="B263" s="173"/>
      <c r="D263" s="174" t="s">
        <v>87</v>
      </c>
      <c r="E263" s="184" t="s">
        <v>221</v>
      </c>
      <c r="F263" s="184" t="s">
        <v>681</v>
      </c>
      <c r="I263" s="176"/>
      <c r="J263" s="185">
        <f>BK263</f>
        <v>0</v>
      </c>
      <c r="L263" s="173"/>
      <c r="M263" s="178"/>
      <c r="N263" s="179"/>
      <c r="O263" s="179"/>
      <c r="P263" s="180">
        <f>SUM(P264:P273)</f>
        <v>0</v>
      </c>
      <c r="Q263" s="179"/>
      <c r="R263" s="180">
        <f>SUM(R264:R273)</f>
        <v>0</v>
      </c>
      <c r="S263" s="179"/>
      <c r="T263" s="181">
        <f>SUM(T264:T273)</f>
        <v>0</v>
      </c>
      <c r="AR263" s="174" t="s">
        <v>23</v>
      </c>
      <c r="AT263" s="182" t="s">
        <v>87</v>
      </c>
      <c r="AU263" s="182" t="s">
        <v>23</v>
      </c>
      <c r="AY263" s="174" t="s">
        <v>209</v>
      </c>
      <c r="BK263" s="183">
        <f>SUM(BK264:BK273)</f>
        <v>0</v>
      </c>
    </row>
    <row r="264" spans="1:65" s="2" customFormat="1" ht="16.5" customHeight="1">
      <c r="A264" s="36"/>
      <c r="B264" s="155"/>
      <c r="C264" s="186" t="s">
        <v>448</v>
      </c>
      <c r="D264" s="186" t="s">
        <v>211</v>
      </c>
      <c r="E264" s="187" t="s">
        <v>683</v>
      </c>
      <c r="F264" s="188" t="s">
        <v>684</v>
      </c>
      <c r="G264" s="189" t="s">
        <v>444</v>
      </c>
      <c r="H264" s="190">
        <v>0.39800000000000002</v>
      </c>
      <c r="I264" s="191"/>
      <c r="J264" s="192">
        <f>ROUND(I264*H264,2)</f>
        <v>0</v>
      </c>
      <c r="K264" s="188" t="s">
        <v>215</v>
      </c>
      <c r="L264" s="37"/>
      <c r="M264" s="193" t="s">
        <v>1</v>
      </c>
      <c r="N264" s="194" t="s">
        <v>54</v>
      </c>
      <c r="O264" s="62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7" t="s">
        <v>216</v>
      </c>
      <c r="AT264" s="197" t="s">
        <v>211</v>
      </c>
      <c r="AU264" s="197" t="s">
        <v>98</v>
      </c>
      <c r="AY264" s="18" t="s">
        <v>209</v>
      </c>
      <c r="BE264" s="102">
        <f>IF(N264="základní",J264,0)</f>
        <v>0</v>
      </c>
      <c r="BF264" s="102">
        <f>IF(N264="snížená",J264,0)</f>
        <v>0</v>
      </c>
      <c r="BG264" s="102">
        <f>IF(N264="zákl. přenesená",J264,0)</f>
        <v>0</v>
      </c>
      <c r="BH264" s="102">
        <f>IF(N264="sníž. přenesená",J264,0)</f>
        <v>0</v>
      </c>
      <c r="BI264" s="102">
        <f>IF(N264="nulová",J264,0)</f>
        <v>0</v>
      </c>
      <c r="BJ264" s="18" t="s">
        <v>23</v>
      </c>
      <c r="BK264" s="102">
        <f>ROUND(I264*H264,2)</f>
        <v>0</v>
      </c>
      <c r="BL264" s="18" t="s">
        <v>216</v>
      </c>
      <c r="BM264" s="197" t="s">
        <v>685</v>
      </c>
    </row>
    <row r="265" spans="1:65" s="13" customFormat="1" ht="11.25">
      <c r="B265" s="198"/>
      <c r="D265" s="199" t="s">
        <v>252</v>
      </c>
      <c r="E265" s="200" t="s">
        <v>1</v>
      </c>
      <c r="F265" s="201" t="s">
        <v>1236</v>
      </c>
      <c r="H265" s="202">
        <v>0.39800000000000002</v>
      </c>
      <c r="I265" s="203"/>
      <c r="L265" s="198"/>
      <c r="M265" s="204"/>
      <c r="N265" s="205"/>
      <c r="O265" s="205"/>
      <c r="P265" s="205"/>
      <c r="Q265" s="205"/>
      <c r="R265" s="205"/>
      <c r="S265" s="205"/>
      <c r="T265" s="206"/>
      <c r="AT265" s="200" t="s">
        <v>252</v>
      </c>
      <c r="AU265" s="200" t="s">
        <v>98</v>
      </c>
      <c r="AV265" s="13" t="s">
        <v>98</v>
      </c>
      <c r="AW265" s="13" t="s">
        <v>42</v>
      </c>
      <c r="AX265" s="13" t="s">
        <v>23</v>
      </c>
      <c r="AY265" s="200" t="s">
        <v>209</v>
      </c>
    </row>
    <row r="266" spans="1:65" s="2" customFormat="1" ht="16.5" customHeight="1">
      <c r="A266" s="36"/>
      <c r="B266" s="155"/>
      <c r="C266" s="186" t="s">
        <v>455</v>
      </c>
      <c r="D266" s="186" t="s">
        <v>211</v>
      </c>
      <c r="E266" s="187" t="s">
        <v>701</v>
      </c>
      <c r="F266" s="188" t="s">
        <v>702</v>
      </c>
      <c r="G266" s="189" t="s">
        <v>316</v>
      </c>
      <c r="H266" s="190">
        <v>0.876</v>
      </c>
      <c r="I266" s="191"/>
      <c r="J266" s="192">
        <f>ROUND(I266*H266,2)</f>
        <v>0</v>
      </c>
      <c r="K266" s="188" t="s">
        <v>215</v>
      </c>
      <c r="L266" s="37"/>
      <c r="M266" s="193" t="s">
        <v>1</v>
      </c>
      <c r="N266" s="194" t="s">
        <v>54</v>
      </c>
      <c r="O266" s="62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7" t="s">
        <v>216</v>
      </c>
      <c r="AT266" s="197" t="s">
        <v>211</v>
      </c>
      <c r="AU266" s="197" t="s">
        <v>98</v>
      </c>
      <c r="AY266" s="18" t="s">
        <v>209</v>
      </c>
      <c r="BE266" s="102">
        <f>IF(N266="základní",J266,0)</f>
        <v>0</v>
      </c>
      <c r="BF266" s="102">
        <f>IF(N266="snížená",J266,0)</f>
        <v>0</v>
      </c>
      <c r="BG266" s="102">
        <f>IF(N266="zákl. přenesená",J266,0)</f>
        <v>0</v>
      </c>
      <c r="BH266" s="102">
        <f>IF(N266="sníž. přenesená",J266,0)</f>
        <v>0</v>
      </c>
      <c r="BI266" s="102">
        <f>IF(N266="nulová",J266,0)</f>
        <v>0</v>
      </c>
      <c r="BJ266" s="18" t="s">
        <v>23</v>
      </c>
      <c r="BK266" s="102">
        <f>ROUND(I266*H266,2)</f>
        <v>0</v>
      </c>
      <c r="BL266" s="18" t="s">
        <v>216</v>
      </c>
      <c r="BM266" s="197" t="s">
        <v>703</v>
      </c>
    </row>
    <row r="267" spans="1:65" s="13" customFormat="1" ht="11.25">
      <c r="B267" s="198"/>
      <c r="D267" s="199" t="s">
        <v>252</v>
      </c>
      <c r="E267" s="200" t="s">
        <v>1</v>
      </c>
      <c r="F267" s="201" t="s">
        <v>1237</v>
      </c>
      <c r="H267" s="202">
        <v>0.876</v>
      </c>
      <c r="I267" s="203"/>
      <c r="L267" s="198"/>
      <c r="M267" s="204"/>
      <c r="N267" s="205"/>
      <c r="O267" s="205"/>
      <c r="P267" s="205"/>
      <c r="Q267" s="205"/>
      <c r="R267" s="205"/>
      <c r="S267" s="205"/>
      <c r="T267" s="206"/>
      <c r="AT267" s="200" t="s">
        <v>252</v>
      </c>
      <c r="AU267" s="200" t="s">
        <v>98</v>
      </c>
      <c r="AV267" s="13" t="s">
        <v>98</v>
      </c>
      <c r="AW267" s="13" t="s">
        <v>42</v>
      </c>
      <c r="AX267" s="13" t="s">
        <v>88</v>
      </c>
      <c r="AY267" s="200" t="s">
        <v>209</v>
      </c>
    </row>
    <row r="268" spans="1:65" s="14" customFormat="1" ht="11.25">
      <c r="B268" s="207"/>
      <c r="D268" s="199" t="s">
        <v>252</v>
      </c>
      <c r="E268" s="208" t="s">
        <v>1</v>
      </c>
      <c r="F268" s="209" t="s">
        <v>254</v>
      </c>
      <c r="H268" s="210">
        <v>0.876</v>
      </c>
      <c r="I268" s="211"/>
      <c r="L268" s="207"/>
      <c r="M268" s="212"/>
      <c r="N268" s="213"/>
      <c r="O268" s="213"/>
      <c r="P268" s="213"/>
      <c r="Q268" s="213"/>
      <c r="R268" s="213"/>
      <c r="S268" s="213"/>
      <c r="T268" s="214"/>
      <c r="AT268" s="208" t="s">
        <v>252</v>
      </c>
      <c r="AU268" s="208" t="s">
        <v>98</v>
      </c>
      <c r="AV268" s="14" t="s">
        <v>216</v>
      </c>
      <c r="AW268" s="14" t="s">
        <v>42</v>
      </c>
      <c r="AX268" s="14" t="s">
        <v>23</v>
      </c>
      <c r="AY268" s="208" t="s">
        <v>209</v>
      </c>
    </row>
    <row r="269" spans="1:65" s="2" customFormat="1" ht="16.5" customHeight="1">
      <c r="A269" s="36"/>
      <c r="B269" s="155"/>
      <c r="C269" s="186" t="s">
        <v>482</v>
      </c>
      <c r="D269" s="186" t="s">
        <v>211</v>
      </c>
      <c r="E269" s="187" t="s">
        <v>708</v>
      </c>
      <c r="F269" s="188" t="s">
        <v>709</v>
      </c>
      <c r="G269" s="189" t="s">
        <v>316</v>
      </c>
      <c r="H269" s="190">
        <v>0</v>
      </c>
      <c r="I269" s="191"/>
      <c r="J269" s="192">
        <f>ROUND(I269*H269,2)</f>
        <v>0</v>
      </c>
      <c r="K269" s="188" t="s">
        <v>215</v>
      </c>
      <c r="L269" s="37"/>
      <c r="M269" s="193" t="s">
        <v>1</v>
      </c>
      <c r="N269" s="194" t="s">
        <v>54</v>
      </c>
      <c r="O269" s="62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7" t="s">
        <v>216</v>
      </c>
      <c r="AT269" s="197" t="s">
        <v>211</v>
      </c>
      <c r="AU269" s="197" t="s">
        <v>98</v>
      </c>
      <c r="AY269" s="18" t="s">
        <v>209</v>
      </c>
      <c r="BE269" s="102">
        <f>IF(N269="základní",J269,0)</f>
        <v>0</v>
      </c>
      <c r="BF269" s="102">
        <f>IF(N269="snížená",J269,0)</f>
        <v>0</v>
      </c>
      <c r="BG269" s="102">
        <f>IF(N269="zákl. přenesená",J269,0)</f>
        <v>0</v>
      </c>
      <c r="BH269" s="102">
        <f>IF(N269="sníž. přenesená",J269,0)</f>
        <v>0</v>
      </c>
      <c r="BI269" s="102">
        <f>IF(N269="nulová",J269,0)</f>
        <v>0</v>
      </c>
      <c r="BJ269" s="18" t="s">
        <v>23</v>
      </c>
      <c r="BK269" s="102">
        <f>ROUND(I269*H269,2)</f>
        <v>0</v>
      </c>
      <c r="BL269" s="18" t="s">
        <v>216</v>
      </c>
      <c r="BM269" s="197" t="s">
        <v>710</v>
      </c>
    </row>
    <row r="270" spans="1:65" s="2" customFormat="1" ht="16.5" customHeight="1">
      <c r="A270" s="36"/>
      <c r="B270" s="155"/>
      <c r="C270" s="186" t="s">
        <v>488</v>
      </c>
      <c r="D270" s="186" t="s">
        <v>211</v>
      </c>
      <c r="E270" s="187" t="s">
        <v>713</v>
      </c>
      <c r="F270" s="188" t="s">
        <v>714</v>
      </c>
      <c r="G270" s="189" t="s">
        <v>316</v>
      </c>
      <c r="H270" s="190">
        <v>7.8840000000000003</v>
      </c>
      <c r="I270" s="191"/>
      <c r="J270" s="192">
        <f>ROUND(I270*H270,2)</f>
        <v>0</v>
      </c>
      <c r="K270" s="188" t="s">
        <v>215</v>
      </c>
      <c r="L270" s="37"/>
      <c r="M270" s="193" t="s">
        <v>1</v>
      </c>
      <c r="N270" s="194" t="s">
        <v>54</v>
      </c>
      <c r="O270" s="62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7" t="s">
        <v>216</v>
      </c>
      <c r="AT270" s="197" t="s">
        <v>211</v>
      </c>
      <c r="AU270" s="197" t="s">
        <v>98</v>
      </c>
      <c r="AY270" s="18" t="s">
        <v>209</v>
      </c>
      <c r="BE270" s="102">
        <f>IF(N270="základní",J270,0)</f>
        <v>0</v>
      </c>
      <c r="BF270" s="102">
        <f>IF(N270="snížená",J270,0)</f>
        <v>0</v>
      </c>
      <c r="BG270" s="102">
        <f>IF(N270="zákl. přenesená",J270,0)</f>
        <v>0</v>
      </c>
      <c r="BH270" s="102">
        <f>IF(N270="sníž. přenesená",J270,0)</f>
        <v>0</v>
      </c>
      <c r="BI270" s="102">
        <f>IF(N270="nulová",J270,0)</f>
        <v>0</v>
      </c>
      <c r="BJ270" s="18" t="s">
        <v>23</v>
      </c>
      <c r="BK270" s="102">
        <f>ROUND(I270*H270,2)</f>
        <v>0</v>
      </c>
      <c r="BL270" s="18" t="s">
        <v>216</v>
      </c>
      <c r="BM270" s="197" t="s">
        <v>715</v>
      </c>
    </row>
    <row r="271" spans="1:65" s="13" customFormat="1" ht="11.25">
      <c r="B271" s="198"/>
      <c r="D271" s="199" t="s">
        <v>252</v>
      </c>
      <c r="E271" s="200" t="s">
        <v>1</v>
      </c>
      <c r="F271" s="201" t="s">
        <v>1238</v>
      </c>
      <c r="H271" s="202">
        <v>7.8840000000000003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252</v>
      </c>
      <c r="AU271" s="200" t="s">
        <v>98</v>
      </c>
      <c r="AV271" s="13" t="s">
        <v>98</v>
      </c>
      <c r="AW271" s="13" t="s">
        <v>42</v>
      </c>
      <c r="AX271" s="13" t="s">
        <v>88</v>
      </c>
      <c r="AY271" s="200" t="s">
        <v>209</v>
      </c>
    </row>
    <row r="272" spans="1:65" s="14" customFormat="1" ht="11.25">
      <c r="B272" s="207"/>
      <c r="D272" s="199" t="s">
        <v>252</v>
      </c>
      <c r="E272" s="208" t="s">
        <v>1</v>
      </c>
      <c r="F272" s="209" t="s">
        <v>254</v>
      </c>
      <c r="H272" s="210">
        <v>7.8840000000000003</v>
      </c>
      <c r="I272" s="211"/>
      <c r="L272" s="207"/>
      <c r="M272" s="212"/>
      <c r="N272" s="213"/>
      <c r="O272" s="213"/>
      <c r="P272" s="213"/>
      <c r="Q272" s="213"/>
      <c r="R272" s="213"/>
      <c r="S272" s="213"/>
      <c r="T272" s="214"/>
      <c r="AT272" s="208" t="s">
        <v>252</v>
      </c>
      <c r="AU272" s="208" t="s">
        <v>98</v>
      </c>
      <c r="AV272" s="14" t="s">
        <v>216</v>
      </c>
      <c r="AW272" s="14" t="s">
        <v>42</v>
      </c>
      <c r="AX272" s="14" t="s">
        <v>23</v>
      </c>
      <c r="AY272" s="208" t="s">
        <v>209</v>
      </c>
    </row>
    <row r="273" spans="1:65" s="2" customFormat="1" ht="16.5" customHeight="1">
      <c r="A273" s="36"/>
      <c r="B273" s="155"/>
      <c r="C273" s="186" t="s">
        <v>512</v>
      </c>
      <c r="D273" s="186" t="s">
        <v>211</v>
      </c>
      <c r="E273" s="187" t="s">
        <v>718</v>
      </c>
      <c r="F273" s="188" t="s">
        <v>1239</v>
      </c>
      <c r="G273" s="189" t="s">
        <v>316</v>
      </c>
      <c r="H273" s="190">
        <v>0</v>
      </c>
      <c r="I273" s="191"/>
      <c r="J273" s="192">
        <f>ROUND(I273*H273,2)</f>
        <v>0</v>
      </c>
      <c r="K273" s="188" t="s">
        <v>1</v>
      </c>
      <c r="L273" s="37"/>
      <c r="M273" s="193" t="s">
        <v>1</v>
      </c>
      <c r="N273" s="194" t="s">
        <v>54</v>
      </c>
      <c r="O273" s="62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7" t="s">
        <v>216</v>
      </c>
      <c r="AT273" s="197" t="s">
        <v>211</v>
      </c>
      <c r="AU273" s="197" t="s">
        <v>98</v>
      </c>
      <c r="AY273" s="18" t="s">
        <v>209</v>
      </c>
      <c r="BE273" s="102">
        <f>IF(N273="základní",J273,0)</f>
        <v>0</v>
      </c>
      <c r="BF273" s="102">
        <f>IF(N273="snížená",J273,0)</f>
        <v>0</v>
      </c>
      <c r="BG273" s="102">
        <f>IF(N273="zákl. přenesená",J273,0)</f>
        <v>0</v>
      </c>
      <c r="BH273" s="102">
        <f>IF(N273="sníž. přenesená",J273,0)</f>
        <v>0</v>
      </c>
      <c r="BI273" s="102">
        <f>IF(N273="nulová",J273,0)</f>
        <v>0</v>
      </c>
      <c r="BJ273" s="18" t="s">
        <v>23</v>
      </c>
      <c r="BK273" s="102">
        <f>ROUND(I273*H273,2)</f>
        <v>0</v>
      </c>
      <c r="BL273" s="18" t="s">
        <v>216</v>
      </c>
      <c r="BM273" s="197" t="s">
        <v>720</v>
      </c>
    </row>
    <row r="274" spans="1:65" s="12" customFormat="1" ht="22.9" customHeight="1">
      <c r="B274" s="173"/>
      <c r="D274" s="174" t="s">
        <v>87</v>
      </c>
      <c r="E274" s="184" t="s">
        <v>216</v>
      </c>
      <c r="F274" s="184" t="s">
        <v>721</v>
      </c>
      <c r="I274" s="176"/>
      <c r="J274" s="185">
        <f>BK274</f>
        <v>0</v>
      </c>
      <c r="L274" s="173"/>
      <c r="M274" s="178"/>
      <c r="N274" s="179"/>
      <c r="O274" s="179"/>
      <c r="P274" s="180">
        <f>SUM(P275:P289)</f>
        <v>0</v>
      </c>
      <c r="Q274" s="179"/>
      <c r="R274" s="180">
        <f>SUM(R275:R289)</f>
        <v>1.0610840000000001</v>
      </c>
      <c r="S274" s="179"/>
      <c r="T274" s="181">
        <f>SUM(T275:T289)</f>
        <v>0</v>
      </c>
      <c r="AR274" s="174" t="s">
        <v>23</v>
      </c>
      <c r="AT274" s="182" t="s">
        <v>87</v>
      </c>
      <c r="AU274" s="182" t="s">
        <v>23</v>
      </c>
      <c r="AY274" s="174" t="s">
        <v>209</v>
      </c>
      <c r="BK274" s="183">
        <f>SUM(BK275:BK289)</f>
        <v>0</v>
      </c>
    </row>
    <row r="275" spans="1:65" s="2" customFormat="1" ht="16.5" customHeight="1">
      <c r="A275" s="36"/>
      <c r="B275" s="155"/>
      <c r="C275" s="186" t="s">
        <v>517</v>
      </c>
      <c r="D275" s="186" t="s">
        <v>211</v>
      </c>
      <c r="E275" s="187" t="s">
        <v>723</v>
      </c>
      <c r="F275" s="188" t="s">
        <v>724</v>
      </c>
      <c r="G275" s="189" t="s">
        <v>444</v>
      </c>
      <c r="H275" s="190">
        <v>0.53800000000000003</v>
      </c>
      <c r="I275" s="191"/>
      <c r="J275" s="192">
        <f>ROUND(I275*H275,2)</f>
        <v>0</v>
      </c>
      <c r="K275" s="188" t="s">
        <v>215</v>
      </c>
      <c r="L275" s="37"/>
      <c r="M275" s="193" t="s">
        <v>1</v>
      </c>
      <c r="N275" s="194" t="s">
        <v>54</v>
      </c>
      <c r="O275" s="62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7" t="s">
        <v>216</v>
      </c>
      <c r="AT275" s="197" t="s">
        <v>211</v>
      </c>
      <c r="AU275" s="197" t="s">
        <v>98</v>
      </c>
      <c r="AY275" s="18" t="s">
        <v>209</v>
      </c>
      <c r="BE275" s="102">
        <f>IF(N275="základní",J275,0)</f>
        <v>0</v>
      </c>
      <c r="BF275" s="102">
        <f>IF(N275="snížená",J275,0)</f>
        <v>0</v>
      </c>
      <c r="BG275" s="102">
        <f>IF(N275="zákl. přenesená",J275,0)</f>
        <v>0</v>
      </c>
      <c r="BH275" s="102">
        <f>IF(N275="sníž. přenesená",J275,0)</f>
        <v>0</v>
      </c>
      <c r="BI275" s="102">
        <f>IF(N275="nulová",J275,0)</f>
        <v>0</v>
      </c>
      <c r="BJ275" s="18" t="s">
        <v>23</v>
      </c>
      <c r="BK275" s="102">
        <f>ROUND(I275*H275,2)</f>
        <v>0</v>
      </c>
      <c r="BL275" s="18" t="s">
        <v>216</v>
      </c>
      <c r="BM275" s="197" t="s">
        <v>725</v>
      </c>
    </row>
    <row r="276" spans="1:65" s="16" customFormat="1" ht="11.25">
      <c r="B276" s="223"/>
      <c r="D276" s="199" t="s">
        <v>252</v>
      </c>
      <c r="E276" s="224" t="s">
        <v>1</v>
      </c>
      <c r="F276" s="225" t="s">
        <v>1240</v>
      </c>
      <c r="H276" s="224" t="s">
        <v>1</v>
      </c>
      <c r="I276" s="226"/>
      <c r="L276" s="223"/>
      <c r="M276" s="227"/>
      <c r="N276" s="228"/>
      <c r="O276" s="228"/>
      <c r="P276" s="228"/>
      <c r="Q276" s="228"/>
      <c r="R276" s="228"/>
      <c r="S276" s="228"/>
      <c r="T276" s="229"/>
      <c r="AT276" s="224" t="s">
        <v>252</v>
      </c>
      <c r="AU276" s="224" t="s">
        <v>98</v>
      </c>
      <c r="AV276" s="16" t="s">
        <v>23</v>
      </c>
      <c r="AW276" s="16" t="s">
        <v>42</v>
      </c>
      <c r="AX276" s="16" t="s">
        <v>88</v>
      </c>
      <c r="AY276" s="224" t="s">
        <v>209</v>
      </c>
    </row>
    <row r="277" spans="1:65" s="13" customFormat="1" ht="11.25">
      <c r="B277" s="198"/>
      <c r="D277" s="199" t="s">
        <v>252</v>
      </c>
      <c r="E277" s="200" t="s">
        <v>1</v>
      </c>
      <c r="F277" s="201" t="s">
        <v>1241</v>
      </c>
      <c r="H277" s="202">
        <v>0.53800000000000003</v>
      </c>
      <c r="I277" s="203"/>
      <c r="L277" s="198"/>
      <c r="M277" s="204"/>
      <c r="N277" s="205"/>
      <c r="O277" s="205"/>
      <c r="P277" s="205"/>
      <c r="Q277" s="205"/>
      <c r="R277" s="205"/>
      <c r="S277" s="205"/>
      <c r="T277" s="206"/>
      <c r="AT277" s="200" t="s">
        <v>252</v>
      </c>
      <c r="AU277" s="200" t="s">
        <v>98</v>
      </c>
      <c r="AV277" s="13" t="s">
        <v>98</v>
      </c>
      <c r="AW277" s="13" t="s">
        <v>42</v>
      </c>
      <c r="AX277" s="13" t="s">
        <v>88</v>
      </c>
      <c r="AY277" s="200" t="s">
        <v>209</v>
      </c>
    </row>
    <row r="278" spans="1:65" s="14" customFormat="1" ht="11.25">
      <c r="B278" s="207"/>
      <c r="D278" s="199" t="s">
        <v>252</v>
      </c>
      <c r="E278" s="208" t="s">
        <v>144</v>
      </c>
      <c r="F278" s="209" t="s">
        <v>254</v>
      </c>
      <c r="H278" s="210">
        <v>0.53800000000000003</v>
      </c>
      <c r="I278" s="211"/>
      <c r="L278" s="207"/>
      <c r="M278" s="212"/>
      <c r="N278" s="213"/>
      <c r="O278" s="213"/>
      <c r="P278" s="213"/>
      <c r="Q278" s="213"/>
      <c r="R278" s="213"/>
      <c r="S278" s="213"/>
      <c r="T278" s="214"/>
      <c r="AT278" s="208" t="s">
        <v>252</v>
      </c>
      <c r="AU278" s="208" t="s">
        <v>98</v>
      </c>
      <c r="AV278" s="14" t="s">
        <v>216</v>
      </c>
      <c r="AW278" s="14" t="s">
        <v>42</v>
      </c>
      <c r="AX278" s="14" t="s">
        <v>23</v>
      </c>
      <c r="AY278" s="208" t="s">
        <v>209</v>
      </c>
    </row>
    <row r="279" spans="1:65" s="2" customFormat="1" ht="16.5" customHeight="1">
      <c r="A279" s="36"/>
      <c r="B279" s="155"/>
      <c r="C279" s="186" t="s">
        <v>523</v>
      </c>
      <c r="D279" s="186" t="s">
        <v>211</v>
      </c>
      <c r="E279" s="187" t="s">
        <v>735</v>
      </c>
      <c r="F279" s="188" t="s">
        <v>736</v>
      </c>
      <c r="G279" s="189" t="s">
        <v>444</v>
      </c>
      <c r="H279" s="190">
        <v>0.53800000000000003</v>
      </c>
      <c r="I279" s="191"/>
      <c r="J279" s="192">
        <f>ROUND(I279*H279,2)</f>
        <v>0</v>
      </c>
      <c r="K279" s="188" t="s">
        <v>215</v>
      </c>
      <c r="L279" s="37"/>
      <c r="M279" s="193" t="s">
        <v>1</v>
      </c>
      <c r="N279" s="194" t="s">
        <v>54</v>
      </c>
      <c r="O279" s="62"/>
      <c r="P279" s="195">
        <f>O279*H279</f>
        <v>0</v>
      </c>
      <c r="Q279" s="195">
        <v>0</v>
      </c>
      <c r="R279" s="195">
        <f>Q279*H279</f>
        <v>0</v>
      </c>
      <c r="S279" s="195">
        <v>0</v>
      </c>
      <c r="T279" s="196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7" t="s">
        <v>216</v>
      </c>
      <c r="AT279" s="197" t="s">
        <v>211</v>
      </c>
      <c r="AU279" s="197" t="s">
        <v>98</v>
      </c>
      <c r="AY279" s="18" t="s">
        <v>209</v>
      </c>
      <c r="BE279" s="102">
        <f>IF(N279="základní",J279,0)</f>
        <v>0</v>
      </c>
      <c r="BF279" s="102">
        <f>IF(N279="snížená",J279,0)</f>
        <v>0</v>
      </c>
      <c r="BG279" s="102">
        <f>IF(N279="zákl. přenesená",J279,0)</f>
        <v>0</v>
      </c>
      <c r="BH279" s="102">
        <f>IF(N279="sníž. přenesená",J279,0)</f>
        <v>0</v>
      </c>
      <c r="BI279" s="102">
        <f>IF(N279="nulová",J279,0)</f>
        <v>0</v>
      </c>
      <c r="BJ279" s="18" t="s">
        <v>23</v>
      </c>
      <c r="BK279" s="102">
        <f>ROUND(I279*H279,2)</f>
        <v>0</v>
      </c>
      <c r="BL279" s="18" t="s">
        <v>216</v>
      </c>
      <c r="BM279" s="197" t="s">
        <v>1242</v>
      </c>
    </row>
    <row r="280" spans="1:65" s="13" customFormat="1" ht="11.25">
      <c r="B280" s="198"/>
      <c r="D280" s="199" t="s">
        <v>252</v>
      </c>
      <c r="E280" s="200" t="s">
        <v>1</v>
      </c>
      <c r="F280" s="201" t="s">
        <v>1243</v>
      </c>
      <c r="H280" s="202">
        <v>0.53800000000000003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252</v>
      </c>
      <c r="AU280" s="200" t="s">
        <v>98</v>
      </c>
      <c r="AV280" s="13" t="s">
        <v>98</v>
      </c>
      <c r="AW280" s="13" t="s">
        <v>42</v>
      </c>
      <c r="AX280" s="13" t="s">
        <v>23</v>
      </c>
      <c r="AY280" s="200" t="s">
        <v>209</v>
      </c>
    </row>
    <row r="281" spans="1:65" s="2" customFormat="1" ht="16.5" customHeight="1">
      <c r="A281" s="36"/>
      <c r="B281" s="155"/>
      <c r="C281" s="186" t="s">
        <v>527</v>
      </c>
      <c r="D281" s="186" t="s">
        <v>211</v>
      </c>
      <c r="E281" s="187" t="s">
        <v>639</v>
      </c>
      <c r="F281" s="188" t="s">
        <v>640</v>
      </c>
      <c r="G281" s="189" t="s">
        <v>444</v>
      </c>
      <c r="H281" s="190">
        <v>0.53800000000000003</v>
      </c>
      <c r="I281" s="191"/>
      <c r="J281" s="192">
        <f>ROUND(I281*H281,2)</f>
        <v>0</v>
      </c>
      <c r="K281" s="188" t="s">
        <v>215</v>
      </c>
      <c r="L281" s="37"/>
      <c r="M281" s="193" t="s">
        <v>1</v>
      </c>
      <c r="N281" s="194" t="s">
        <v>54</v>
      </c>
      <c r="O281" s="62"/>
      <c r="P281" s="195">
        <f>O281*H281</f>
        <v>0</v>
      </c>
      <c r="Q281" s="195">
        <v>0</v>
      </c>
      <c r="R281" s="195">
        <f>Q281*H281</f>
        <v>0</v>
      </c>
      <c r="S281" s="195">
        <v>0</v>
      </c>
      <c r="T281" s="196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7" t="s">
        <v>216</v>
      </c>
      <c r="AT281" s="197" t="s">
        <v>211</v>
      </c>
      <c r="AU281" s="197" t="s">
        <v>98</v>
      </c>
      <c r="AY281" s="18" t="s">
        <v>209</v>
      </c>
      <c r="BE281" s="102">
        <f>IF(N281="základní",J281,0)</f>
        <v>0</v>
      </c>
      <c r="BF281" s="102">
        <f>IF(N281="snížená",J281,0)</f>
        <v>0</v>
      </c>
      <c r="BG281" s="102">
        <f>IF(N281="zákl. přenesená",J281,0)</f>
        <v>0</v>
      </c>
      <c r="BH281" s="102">
        <f>IF(N281="sníž. přenesená",J281,0)</f>
        <v>0</v>
      </c>
      <c r="BI281" s="102">
        <f>IF(N281="nulová",J281,0)</f>
        <v>0</v>
      </c>
      <c r="BJ281" s="18" t="s">
        <v>23</v>
      </c>
      <c r="BK281" s="102">
        <f>ROUND(I281*H281,2)</f>
        <v>0</v>
      </c>
      <c r="BL281" s="18" t="s">
        <v>216</v>
      </c>
      <c r="BM281" s="197" t="s">
        <v>1244</v>
      </c>
    </row>
    <row r="282" spans="1:65" s="13" customFormat="1" ht="11.25">
      <c r="B282" s="198"/>
      <c r="D282" s="199" t="s">
        <v>252</v>
      </c>
      <c r="E282" s="200" t="s">
        <v>1</v>
      </c>
      <c r="F282" s="201" t="s">
        <v>1243</v>
      </c>
      <c r="H282" s="202">
        <v>0.53800000000000003</v>
      </c>
      <c r="I282" s="203"/>
      <c r="L282" s="198"/>
      <c r="M282" s="204"/>
      <c r="N282" s="205"/>
      <c r="O282" s="205"/>
      <c r="P282" s="205"/>
      <c r="Q282" s="205"/>
      <c r="R282" s="205"/>
      <c r="S282" s="205"/>
      <c r="T282" s="206"/>
      <c r="AT282" s="200" t="s">
        <v>252</v>
      </c>
      <c r="AU282" s="200" t="s">
        <v>98</v>
      </c>
      <c r="AV282" s="13" t="s">
        <v>98</v>
      </c>
      <c r="AW282" s="13" t="s">
        <v>42</v>
      </c>
      <c r="AX282" s="13" t="s">
        <v>23</v>
      </c>
      <c r="AY282" s="200" t="s">
        <v>209</v>
      </c>
    </row>
    <row r="283" spans="1:65" s="2" customFormat="1" ht="16.5" customHeight="1">
      <c r="A283" s="36"/>
      <c r="B283" s="155"/>
      <c r="C283" s="186" t="s">
        <v>534</v>
      </c>
      <c r="D283" s="186" t="s">
        <v>211</v>
      </c>
      <c r="E283" s="187" t="s">
        <v>741</v>
      </c>
      <c r="F283" s="188" t="s">
        <v>742</v>
      </c>
      <c r="G283" s="189" t="s">
        <v>214</v>
      </c>
      <c r="H283" s="190">
        <v>8</v>
      </c>
      <c r="I283" s="191"/>
      <c r="J283" s="192">
        <f>ROUND(I283*H283,2)</f>
        <v>0</v>
      </c>
      <c r="K283" s="188" t="s">
        <v>215</v>
      </c>
      <c r="L283" s="37"/>
      <c r="M283" s="193" t="s">
        <v>1</v>
      </c>
      <c r="N283" s="194" t="s">
        <v>54</v>
      </c>
      <c r="O283" s="62"/>
      <c r="P283" s="195">
        <f>O283*H283</f>
        <v>0</v>
      </c>
      <c r="Q283" s="195">
        <v>1.65E-3</v>
      </c>
      <c r="R283" s="195">
        <f>Q283*H283</f>
        <v>1.32E-2</v>
      </c>
      <c r="S283" s="195">
        <v>0</v>
      </c>
      <c r="T283" s="196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7" t="s">
        <v>216</v>
      </c>
      <c r="AT283" s="197" t="s">
        <v>211</v>
      </c>
      <c r="AU283" s="197" t="s">
        <v>98</v>
      </c>
      <c r="AY283" s="18" t="s">
        <v>209</v>
      </c>
      <c r="BE283" s="102">
        <f>IF(N283="základní",J283,0)</f>
        <v>0</v>
      </c>
      <c r="BF283" s="102">
        <f>IF(N283="snížená",J283,0)</f>
        <v>0</v>
      </c>
      <c r="BG283" s="102">
        <f>IF(N283="zákl. přenesená",J283,0)</f>
        <v>0</v>
      </c>
      <c r="BH283" s="102">
        <f>IF(N283="sníž. přenesená",J283,0)</f>
        <v>0</v>
      </c>
      <c r="BI283" s="102">
        <f>IF(N283="nulová",J283,0)</f>
        <v>0</v>
      </c>
      <c r="BJ283" s="18" t="s">
        <v>23</v>
      </c>
      <c r="BK283" s="102">
        <f>ROUND(I283*H283,2)</f>
        <v>0</v>
      </c>
      <c r="BL283" s="18" t="s">
        <v>216</v>
      </c>
      <c r="BM283" s="197" t="s">
        <v>743</v>
      </c>
    </row>
    <row r="284" spans="1:65" s="2" customFormat="1" ht="16.5" customHeight="1">
      <c r="A284" s="36"/>
      <c r="B284" s="155"/>
      <c r="C284" s="230" t="s">
        <v>538</v>
      </c>
      <c r="D284" s="230" t="s">
        <v>615</v>
      </c>
      <c r="E284" s="231" t="s">
        <v>747</v>
      </c>
      <c r="F284" s="232" t="s">
        <v>748</v>
      </c>
      <c r="G284" s="233" t="s">
        <v>214</v>
      </c>
      <c r="H284" s="234">
        <v>8.08</v>
      </c>
      <c r="I284" s="235"/>
      <c r="J284" s="236">
        <f>ROUND(I284*H284,2)</f>
        <v>0</v>
      </c>
      <c r="K284" s="232" t="s">
        <v>1</v>
      </c>
      <c r="L284" s="237"/>
      <c r="M284" s="238" t="s">
        <v>1</v>
      </c>
      <c r="N284" s="239" t="s">
        <v>54</v>
      </c>
      <c r="O284" s="62"/>
      <c r="P284" s="195">
        <f>O284*H284</f>
        <v>0</v>
      </c>
      <c r="Q284" s="195">
        <v>1.0800000000000001E-2</v>
      </c>
      <c r="R284" s="195">
        <f>Q284*H284</f>
        <v>8.7264000000000008E-2</v>
      </c>
      <c r="S284" s="195">
        <v>0</v>
      </c>
      <c r="T284" s="196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7" t="s">
        <v>240</v>
      </c>
      <c r="AT284" s="197" t="s">
        <v>615</v>
      </c>
      <c r="AU284" s="197" t="s">
        <v>98</v>
      </c>
      <c r="AY284" s="18" t="s">
        <v>209</v>
      </c>
      <c r="BE284" s="102">
        <f>IF(N284="základní",J284,0)</f>
        <v>0</v>
      </c>
      <c r="BF284" s="102">
        <f>IF(N284="snížená",J284,0)</f>
        <v>0</v>
      </c>
      <c r="BG284" s="102">
        <f>IF(N284="zákl. přenesená",J284,0)</f>
        <v>0</v>
      </c>
      <c r="BH284" s="102">
        <f>IF(N284="sníž. přenesená",J284,0)</f>
        <v>0</v>
      </c>
      <c r="BI284" s="102">
        <f>IF(N284="nulová",J284,0)</f>
        <v>0</v>
      </c>
      <c r="BJ284" s="18" t="s">
        <v>23</v>
      </c>
      <c r="BK284" s="102">
        <f>ROUND(I284*H284,2)</f>
        <v>0</v>
      </c>
      <c r="BL284" s="18" t="s">
        <v>216</v>
      </c>
      <c r="BM284" s="197" t="s">
        <v>749</v>
      </c>
    </row>
    <row r="285" spans="1:65" s="13" customFormat="1" ht="11.25">
      <c r="B285" s="198"/>
      <c r="D285" s="199" t="s">
        <v>252</v>
      </c>
      <c r="F285" s="201" t="s">
        <v>1245</v>
      </c>
      <c r="H285" s="202">
        <v>8.08</v>
      </c>
      <c r="I285" s="203"/>
      <c r="L285" s="198"/>
      <c r="M285" s="204"/>
      <c r="N285" s="205"/>
      <c r="O285" s="205"/>
      <c r="P285" s="205"/>
      <c r="Q285" s="205"/>
      <c r="R285" s="205"/>
      <c r="S285" s="205"/>
      <c r="T285" s="206"/>
      <c r="AT285" s="200" t="s">
        <v>252</v>
      </c>
      <c r="AU285" s="200" t="s">
        <v>98</v>
      </c>
      <c r="AV285" s="13" t="s">
        <v>98</v>
      </c>
      <c r="AW285" s="13" t="s">
        <v>3</v>
      </c>
      <c r="AX285" s="13" t="s">
        <v>23</v>
      </c>
      <c r="AY285" s="200" t="s">
        <v>209</v>
      </c>
    </row>
    <row r="286" spans="1:65" s="2" customFormat="1" ht="16.5" customHeight="1">
      <c r="A286" s="36"/>
      <c r="B286" s="155"/>
      <c r="C286" s="186" t="s">
        <v>542</v>
      </c>
      <c r="D286" s="186" t="s">
        <v>211</v>
      </c>
      <c r="E286" s="187" t="s">
        <v>784</v>
      </c>
      <c r="F286" s="188" t="s">
        <v>785</v>
      </c>
      <c r="G286" s="189" t="s">
        <v>444</v>
      </c>
      <c r="H286" s="190">
        <v>0.43</v>
      </c>
      <c r="I286" s="191"/>
      <c r="J286" s="192">
        <f>ROUND(I286*H286,2)</f>
        <v>0</v>
      </c>
      <c r="K286" s="188" t="s">
        <v>215</v>
      </c>
      <c r="L286" s="37"/>
      <c r="M286" s="193" t="s">
        <v>1</v>
      </c>
      <c r="N286" s="194" t="s">
        <v>54</v>
      </c>
      <c r="O286" s="62"/>
      <c r="P286" s="195">
        <f>O286*H286</f>
        <v>0</v>
      </c>
      <c r="Q286" s="195">
        <v>2.234</v>
      </c>
      <c r="R286" s="195">
        <f>Q286*H286</f>
        <v>0.96062000000000003</v>
      </c>
      <c r="S286" s="195">
        <v>0</v>
      </c>
      <c r="T286" s="196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7" t="s">
        <v>216</v>
      </c>
      <c r="AT286" s="197" t="s">
        <v>211</v>
      </c>
      <c r="AU286" s="197" t="s">
        <v>98</v>
      </c>
      <c r="AY286" s="18" t="s">
        <v>209</v>
      </c>
      <c r="BE286" s="102">
        <f>IF(N286="základní",J286,0)</f>
        <v>0</v>
      </c>
      <c r="BF286" s="102">
        <f>IF(N286="snížená",J286,0)</f>
        <v>0</v>
      </c>
      <c r="BG286" s="102">
        <f>IF(N286="zákl. přenesená",J286,0)</f>
        <v>0</v>
      </c>
      <c r="BH286" s="102">
        <f>IF(N286="sníž. přenesená",J286,0)</f>
        <v>0</v>
      </c>
      <c r="BI286" s="102">
        <f>IF(N286="nulová",J286,0)</f>
        <v>0</v>
      </c>
      <c r="BJ286" s="18" t="s">
        <v>23</v>
      </c>
      <c r="BK286" s="102">
        <f>ROUND(I286*H286,2)</f>
        <v>0</v>
      </c>
      <c r="BL286" s="18" t="s">
        <v>216</v>
      </c>
      <c r="BM286" s="197" t="s">
        <v>786</v>
      </c>
    </row>
    <row r="287" spans="1:65" s="16" customFormat="1" ht="11.25">
      <c r="B287" s="223"/>
      <c r="D287" s="199" t="s">
        <v>252</v>
      </c>
      <c r="E287" s="224" t="s">
        <v>1</v>
      </c>
      <c r="F287" s="225" t="s">
        <v>787</v>
      </c>
      <c r="H287" s="224" t="s">
        <v>1</v>
      </c>
      <c r="I287" s="226"/>
      <c r="L287" s="223"/>
      <c r="M287" s="227"/>
      <c r="N287" s="228"/>
      <c r="O287" s="228"/>
      <c r="P287" s="228"/>
      <c r="Q287" s="228"/>
      <c r="R287" s="228"/>
      <c r="S287" s="228"/>
      <c r="T287" s="229"/>
      <c r="AT287" s="224" t="s">
        <v>252</v>
      </c>
      <c r="AU287" s="224" t="s">
        <v>98</v>
      </c>
      <c r="AV287" s="16" t="s">
        <v>23</v>
      </c>
      <c r="AW287" s="16" t="s">
        <v>42</v>
      </c>
      <c r="AX287" s="16" t="s">
        <v>88</v>
      </c>
      <c r="AY287" s="224" t="s">
        <v>209</v>
      </c>
    </row>
    <row r="288" spans="1:65" s="13" customFormat="1" ht="11.25">
      <c r="B288" s="198"/>
      <c r="D288" s="199" t="s">
        <v>252</v>
      </c>
      <c r="E288" s="200" t="s">
        <v>1</v>
      </c>
      <c r="F288" s="201" t="s">
        <v>1246</v>
      </c>
      <c r="H288" s="202">
        <v>0.43</v>
      </c>
      <c r="I288" s="203"/>
      <c r="L288" s="198"/>
      <c r="M288" s="204"/>
      <c r="N288" s="205"/>
      <c r="O288" s="205"/>
      <c r="P288" s="205"/>
      <c r="Q288" s="205"/>
      <c r="R288" s="205"/>
      <c r="S288" s="205"/>
      <c r="T288" s="206"/>
      <c r="AT288" s="200" t="s">
        <v>252</v>
      </c>
      <c r="AU288" s="200" t="s">
        <v>98</v>
      </c>
      <c r="AV288" s="13" t="s">
        <v>98</v>
      </c>
      <c r="AW288" s="13" t="s">
        <v>42</v>
      </c>
      <c r="AX288" s="13" t="s">
        <v>88</v>
      </c>
      <c r="AY288" s="200" t="s">
        <v>209</v>
      </c>
    </row>
    <row r="289" spans="1:65" s="14" customFormat="1" ht="11.25">
      <c r="B289" s="207"/>
      <c r="D289" s="199" t="s">
        <v>252</v>
      </c>
      <c r="E289" s="208" t="s">
        <v>146</v>
      </c>
      <c r="F289" s="209" t="s">
        <v>254</v>
      </c>
      <c r="H289" s="210">
        <v>0.43</v>
      </c>
      <c r="I289" s="211"/>
      <c r="L289" s="207"/>
      <c r="M289" s="212"/>
      <c r="N289" s="213"/>
      <c r="O289" s="213"/>
      <c r="P289" s="213"/>
      <c r="Q289" s="213"/>
      <c r="R289" s="213"/>
      <c r="S289" s="213"/>
      <c r="T289" s="214"/>
      <c r="AT289" s="208" t="s">
        <v>252</v>
      </c>
      <c r="AU289" s="208" t="s">
        <v>98</v>
      </c>
      <c r="AV289" s="14" t="s">
        <v>216</v>
      </c>
      <c r="AW289" s="14" t="s">
        <v>42</v>
      </c>
      <c r="AX289" s="14" t="s">
        <v>23</v>
      </c>
      <c r="AY289" s="208" t="s">
        <v>209</v>
      </c>
    </row>
    <row r="290" spans="1:65" s="12" customFormat="1" ht="22.9" customHeight="1">
      <c r="B290" s="173"/>
      <c r="D290" s="174" t="s">
        <v>87</v>
      </c>
      <c r="E290" s="184" t="s">
        <v>228</v>
      </c>
      <c r="F290" s="184" t="s">
        <v>798</v>
      </c>
      <c r="I290" s="176"/>
      <c r="J290" s="185">
        <f>BK290</f>
        <v>0</v>
      </c>
      <c r="L290" s="173"/>
      <c r="M290" s="178"/>
      <c r="N290" s="179"/>
      <c r="O290" s="179"/>
      <c r="P290" s="180">
        <f>SUM(P291:P299)</f>
        <v>0</v>
      </c>
      <c r="Q290" s="179"/>
      <c r="R290" s="180">
        <f>SUM(R291:R299)</f>
        <v>0.85849999999999993</v>
      </c>
      <c r="S290" s="179"/>
      <c r="T290" s="181">
        <f>SUM(T291:T299)</f>
        <v>0</v>
      </c>
      <c r="AR290" s="174" t="s">
        <v>23</v>
      </c>
      <c r="AT290" s="182" t="s">
        <v>87</v>
      </c>
      <c r="AU290" s="182" t="s">
        <v>23</v>
      </c>
      <c r="AY290" s="174" t="s">
        <v>209</v>
      </c>
      <c r="BK290" s="183">
        <f>SUM(BK291:BK299)</f>
        <v>0</v>
      </c>
    </row>
    <row r="291" spans="1:65" s="2" customFormat="1" ht="16.5" customHeight="1">
      <c r="A291" s="36"/>
      <c r="B291" s="155"/>
      <c r="C291" s="186" t="s">
        <v>546</v>
      </c>
      <c r="D291" s="186" t="s">
        <v>211</v>
      </c>
      <c r="E291" s="187" t="s">
        <v>1247</v>
      </c>
      <c r="F291" s="188" t="s">
        <v>1248</v>
      </c>
      <c r="G291" s="189" t="s">
        <v>250</v>
      </c>
      <c r="H291" s="190">
        <v>2</v>
      </c>
      <c r="I291" s="191"/>
      <c r="J291" s="192">
        <f>ROUND(I291*H291,2)</f>
        <v>0</v>
      </c>
      <c r="K291" s="188" t="s">
        <v>215</v>
      </c>
      <c r="L291" s="37"/>
      <c r="M291" s="193" t="s">
        <v>1</v>
      </c>
      <c r="N291" s="194" t="s">
        <v>54</v>
      </c>
      <c r="O291" s="62"/>
      <c r="P291" s="195">
        <f>O291*H291</f>
        <v>0</v>
      </c>
      <c r="Q291" s="195">
        <v>0.34499999999999997</v>
      </c>
      <c r="R291" s="195">
        <f>Q291*H291</f>
        <v>0.69</v>
      </c>
      <c r="S291" s="195">
        <v>0</v>
      </c>
      <c r="T291" s="196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7" t="s">
        <v>216</v>
      </c>
      <c r="AT291" s="197" t="s">
        <v>211</v>
      </c>
      <c r="AU291" s="197" t="s">
        <v>98</v>
      </c>
      <c r="AY291" s="18" t="s">
        <v>209</v>
      </c>
      <c r="BE291" s="102">
        <f>IF(N291="základní",J291,0)</f>
        <v>0</v>
      </c>
      <c r="BF291" s="102">
        <f>IF(N291="snížená",J291,0)</f>
        <v>0</v>
      </c>
      <c r="BG291" s="102">
        <f>IF(N291="zákl. přenesená",J291,0)</f>
        <v>0</v>
      </c>
      <c r="BH291" s="102">
        <f>IF(N291="sníž. přenesená",J291,0)</f>
        <v>0</v>
      </c>
      <c r="BI291" s="102">
        <f>IF(N291="nulová",J291,0)</f>
        <v>0</v>
      </c>
      <c r="BJ291" s="18" t="s">
        <v>23</v>
      </c>
      <c r="BK291" s="102">
        <f>ROUND(I291*H291,2)</f>
        <v>0</v>
      </c>
      <c r="BL291" s="18" t="s">
        <v>216</v>
      </c>
      <c r="BM291" s="197" t="s">
        <v>1249</v>
      </c>
    </row>
    <row r="292" spans="1:65" s="16" customFormat="1" ht="11.25">
      <c r="B292" s="223"/>
      <c r="D292" s="199" t="s">
        <v>252</v>
      </c>
      <c r="E292" s="224" t="s">
        <v>1</v>
      </c>
      <c r="F292" s="225" t="s">
        <v>1250</v>
      </c>
      <c r="H292" s="224" t="s">
        <v>1</v>
      </c>
      <c r="I292" s="226"/>
      <c r="L292" s="223"/>
      <c r="M292" s="227"/>
      <c r="N292" s="228"/>
      <c r="O292" s="228"/>
      <c r="P292" s="228"/>
      <c r="Q292" s="228"/>
      <c r="R292" s="228"/>
      <c r="S292" s="228"/>
      <c r="T292" s="229"/>
      <c r="AT292" s="224" t="s">
        <v>252</v>
      </c>
      <c r="AU292" s="224" t="s">
        <v>98</v>
      </c>
      <c r="AV292" s="16" t="s">
        <v>23</v>
      </c>
      <c r="AW292" s="16" t="s">
        <v>42</v>
      </c>
      <c r="AX292" s="16" t="s">
        <v>88</v>
      </c>
      <c r="AY292" s="224" t="s">
        <v>209</v>
      </c>
    </row>
    <row r="293" spans="1:65" s="13" customFormat="1" ht="11.25">
      <c r="B293" s="198"/>
      <c r="D293" s="199" t="s">
        <v>252</v>
      </c>
      <c r="E293" s="200" t="s">
        <v>1</v>
      </c>
      <c r="F293" s="201" t="s">
        <v>1251</v>
      </c>
      <c r="H293" s="202">
        <v>2</v>
      </c>
      <c r="I293" s="203"/>
      <c r="L293" s="198"/>
      <c r="M293" s="204"/>
      <c r="N293" s="205"/>
      <c r="O293" s="205"/>
      <c r="P293" s="205"/>
      <c r="Q293" s="205"/>
      <c r="R293" s="205"/>
      <c r="S293" s="205"/>
      <c r="T293" s="206"/>
      <c r="AT293" s="200" t="s">
        <v>252</v>
      </c>
      <c r="AU293" s="200" t="s">
        <v>98</v>
      </c>
      <c r="AV293" s="13" t="s">
        <v>98</v>
      </c>
      <c r="AW293" s="13" t="s">
        <v>42</v>
      </c>
      <c r="AX293" s="13" t="s">
        <v>23</v>
      </c>
      <c r="AY293" s="200" t="s">
        <v>209</v>
      </c>
    </row>
    <row r="294" spans="1:65" s="2" customFormat="1" ht="16.5" customHeight="1">
      <c r="A294" s="36"/>
      <c r="B294" s="155"/>
      <c r="C294" s="186" t="s">
        <v>551</v>
      </c>
      <c r="D294" s="186" t="s">
        <v>211</v>
      </c>
      <c r="E294" s="187" t="s">
        <v>735</v>
      </c>
      <c r="F294" s="188" t="s">
        <v>736</v>
      </c>
      <c r="G294" s="189" t="s">
        <v>444</v>
      </c>
      <c r="H294" s="190">
        <v>2</v>
      </c>
      <c r="I294" s="191"/>
      <c r="J294" s="192">
        <f>ROUND(I294*H294,2)</f>
        <v>0</v>
      </c>
      <c r="K294" s="188" t="s">
        <v>215</v>
      </c>
      <c r="L294" s="37"/>
      <c r="M294" s="193" t="s">
        <v>1</v>
      </c>
      <c r="N294" s="194" t="s">
        <v>54</v>
      </c>
      <c r="O294" s="62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7" t="s">
        <v>216</v>
      </c>
      <c r="AT294" s="197" t="s">
        <v>211</v>
      </c>
      <c r="AU294" s="197" t="s">
        <v>98</v>
      </c>
      <c r="AY294" s="18" t="s">
        <v>209</v>
      </c>
      <c r="BE294" s="102">
        <f>IF(N294="základní",J294,0)</f>
        <v>0</v>
      </c>
      <c r="BF294" s="102">
        <f>IF(N294="snížená",J294,0)</f>
        <v>0</v>
      </c>
      <c r="BG294" s="102">
        <f>IF(N294="zákl. přenesená",J294,0)</f>
        <v>0</v>
      </c>
      <c r="BH294" s="102">
        <f>IF(N294="sníž. přenesená",J294,0)</f>
        <v>0</v>
      </c>
      <c r="BI294" s="102">
        <f>IF(N294="nulová",J294,0)</f>
        <v>0</v>
      </c>
      <c r="BJ294" s="18" t="s">
        <v>23</v>
      </c>
      <c r="BK294" s="102">
        <f>ROUND(I294*H294,2)</f>
        <v>0</v>
      </c>
      <c r="BL294" s="18" t="s">
        <v>216</v>
      </c>
      <c r="BM294" s="197" t="s">
        <v>1252</v>
      </c>
    </row>
    <row r="295" spans="1:65" s="13" customFormat="1" ht="11.25">
      <c r="B295" s="198"/>
      <c r="D295" s="199" t="s">
        <v>252</v>
      </c>
      <c r="E295" s="200" t="s">
        <v>1</v>
      </c>
      <c r="F295" s="201" t="s">
        <v>98</v>
      </c>
      <c r="H295" s="202">
        <v>2</v>
      </c>
      <c r="I295" s="203"/>
      <c r="L295" s="198"/>
      <c r="M295" s="204"/>
      <c r="N295" s="205"/>
      <c r="O295" s="205"/>
      <c r="P295" s="205"/>
      <c r="Q295" s="205"/>
      <c r="R295" s="205"/>
      <c r="S295" s="205"/>
      <c r="T295" s="206"/>
      <c r="AT295" s="200" t="s">
        <v>252</v>
      </c>
      <c r="AU295" s="200" t="s">
        <v>98</v>
      </c>
      <c r="AV295" s="13" t="s">
        <v>98</v>
      </c>
      <c r="AW295" s="13" t="s">
        <v>42</v>
      </c>
      <c r="AX295" s="13" t="s">
        <v>23</v>
      </c>
      <c r="AY295" s="200" t="s">
        <v>209</v>
      </c>
    </row>
    <row r="296" spans="1:65" s="2" customFormat="1" ht="16.5" customHeight="1">
      <c r="A296" s="36"/>
      <c r="B296" s="155"/>
      <c r="C296" s="186" t="s">
        <v>556</v>
      </c>
      <c r="D296" s="186" t="s">
        <v>211</v>
      </c>
      <c r="E296" s="187" t="s">
        <v>639</v>
      </c>
      <c r="F296" s="188" t="s">
        <v>640</v>
      </c>
      <c r="G296" s="189" t="s">
        <v>444</v>
      </c>
      <c r="H296" s="190">
        <v>2</v>
      </c>
      <c r="I296" s="191"/>
      <c r="J296" s="192">
        <f>ROUND(I296*H296,2)</f>
        <v>0</v>
      </c>
      <c r="K296" s="188" t="s">
        <v>215</v>
      </c>
      <c r="L296" s="37"/>
      <c r="M296" s="193" t="s">
        <v>1</v>
      </c>
      <c r="N296" s="194" t="s">
        <v>54</v>
      </c>
      <c r="O296" s="62"/>
      <c r="P296" s="195">
        <f>O296*H296</f>
        <v>0</v>
      </c>
      <c r="Q296" s="195">
        <v>0</v>
      </c>
      <c r="R296" s="195">
        <f>Q296*H296</f>
        <v>0</v>
      </c>
      <c r="S296" s="195">
        <v>0</v>
      </c>
      <c r="T296" s="196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7" t="s">
        <v>216</v>
      </c>
      <c r="AT296" s="197" t="s">
        <v>211</v>
      </c>
      <c r="AU296" s="197" t="s">
        <v>98</v>
      </c>
      <c r="AY296" s="18" t="s">
        <v>209</v>
      </c>
      <c r="BE296" s="102">
        <f>IF(N296="základní",J296,0)</f>
        <v>0</v>
      </c>
      <c r="BF296" s="102">
        <f>IF(N296="snížená",J296,0)</f>
        <v>0</v>
      </c>
      <c r="BG296" s="102">
        <f>IF(N296="zákl. přenesená",J296,0)</f>
        <v>0</v>
      </c>
      <c r="BH296" s="102">
        <f>IF(N296="sníž. přenesená",J296,0)</f>
        <v>0</v>
      </c>
      <c r="BI296" s="102">
        <f>IF(N296="nulová",J296,0)</f>
        <v>0</v>
      </c>
      <c r="BJ296" s="18" t="s">
        <v>23</v>
      </c>
      <c r="BK296" s="102">
        <f>ROUND(I296*H296,2)</f>
        <v>0</v>
      </c>
      <c r="BL296" s="18" t="s">
        <v>216</v>
      </c>
      <c r="BM296" s="197" t="s">
        <v>1253</v>
      </c>
    </row>
    <row r="297" spans="1:65" s="13" customFormat="1" ht="11.25">
      <c r="B297" s="198"/>
      <c r="D297" s="199" t="s">
        <v>252</v>
      </c>
      <c r="E297" s="200" t="s">
        <v>1</v>
      </c>
      <c r="F297" s="201" t="s">
        <v>98</v>
      </c>
      <c r="H297" s="202">
        <v>2</v>
      </c>
      <c r="I297" s="203"/>
      <c r="L297" s="198"/>
      <c r="M297" s="204"/>
      <c r="N297" s="205"/>
      <c r="O297" s="205"/>
      <c r="P297" s="205"/>
      <c r="Q297" s="205"/>
      <c r="R297" s="205"/>
      <c r="S297" s="205"/>
      <c r="T297" s="206"/>
      <c r="AT297" s="200" t="s">
        <v>252</v>
      </c>
      <c r="AU297" s="200" t="s">
        <v>98</v>
      </c>
      <c r="AV297" s="13" t="s">
        <v>98</v>
      </c>
      <c r="AW297" s="13" t="s">
        <v>42</v>
      </c>
      <c r="AX297" s="13" t="s">
        <v>23</v>
      </c>
      <c r="AY297" s="200" t="s">
        <v>209</v>
      </c>
    </row>
    <row r="298" spans="1:65" s="2" customFormat="1" ht="16.5" customHeight="1">
      <c r="A298" s="36"/>
      <c r="B298" s="155"/>
      <c r="C298" s="186" t="s">
        <v>561</v>
      </c>
      <c r="D298" s="186" t="s">
        <v>211</v>
      </c>
      <c r="E298" s="187" t="s">
        <v>1254</v>
      </c>
      <c r="F298" s="188" t="s">
        <v>1255</v>
      </c>
      <c r="G298" s="189" t="s">
        <v>250</v>
      </c>
      <c r="H298" s="190">
        <v>2</v>
      </c>
      <c r="I298" s="191"/>
      <c r="J298" s="192">
        <f>ROUND(I298*H298,2)</f>
        <v>0</v>
      </c>
      <c r="K298" s="188" t="s">
        <v>215</v>
      </c>
      <c r="L298" s="37"/>
      <c r="M298" s="193" t="s">
        <v>1</v>
      </c>
      <c r="N298" s="194" t="s">
        <v>54</v>
      </c>
      <c r="O298" s="62"/>
      <c r="P298" s="195">
        <f>O298*H298</f>
        <v>0</v>
      </c>
      <c r="Q298" s="195">
        <v>8.4250000000000005E-2</v>
      </c>
      <c r="R298" s="195">
        <f>Q298*H298</f>
        <v>0.16850000000000001</v>
      </c>
      <c r="S298" s="195">
        <v>0</v>
      </c>
      <c r="T298" s="196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7" t="s">
        <v>216</v>
      </c>
      <c r="AT298" s="197" t="s">
        <v>211</v>
      </c>
      <c r="AU298" s="197" t="s">
        <v>98</v>
      </c>
      <c r="AY298" s="18" t="s">
        <v>209</v>
      </c>
      <c r="BE298" s="102">
        <f>IF(N298="základní",J298,0)</f>
        <v>0</v>
      </c>
      <c r="BF298" s="102">
        <f>IF(N298="snížená",J298,0)</f>
        <v>0</v>
      </c>
      <c r="BG298" s="102">
        <f>IF(N298="zákl. přenesená",J298,0)</f>
        <v>0</v>
      </c>
      <c r="BH298" s="102">
        <f>IF(N298="sníž. přenesená",J298,0)</f>
        <v>0</v>
      </c>
      <c r="BI298" s="102">
        <f>IF(N298="nulová",J298,0)</f>
        <v>0</v>
      </c>
      <c r="BJ298" s="18" t="s">
        <v>23</v>
      </c>
      <c r="BK298" s="102">
        <f>ROUND(I298*H298,2)</f>
        <v>0</v>
      </c>
      <c r="BL298" s="18" t="s">
        <v>216</v>
      </c>
      <c r="BM298" s="197" t="s">
        <v>1256</v>
      </c>
    </row>
    <row r="299" spans="1:65" s="13" customFormat="1" ht="11.25">
      <c r="B299" s="198"/>
      <c r="D299" s="199" t="s">
        <v>252</v>
      </c>
      <c r="E299" s="200" t="s">
        <v>1</v>
      </c>
      <c r="F299" s="201" t="s">
        <v>98</v>
      </c>
      <c r="H299" s="202">
        <v>2</v>
      </c>
      <c r="I299" s="203"/>
      <c r="L299" s="198"/>
      <c r="M299" s="204"/>
      <c r="N299" s="205"/>
      <c r="O299" s="205"/>
      <c r="P299" s="205"/>
      <c r="Q299" s="205"/>
      <c r="R299" s="205"/>
      <c r="S299" s="205"/>
      <c r="T299" s="206"/>
      <c r="AT299" s="200" t="s">
        <v>252</v>
      </c>
      <c r="AU299" s="200" t="s">
        <v>98</v>
      </c>
      <c r="AV299" s="13" t="s">
        <v>98</v>
      </c>
      <c r="AW299" s="13" t="s">
        <v>42</v>
      </c>
      <c r="AX299" s="13" t="s">
        <v>23</v>
      </c>
      <c r="AY299" s="200" t="s">
        <v>209</v>
      </c>
    </row>
    <row r="300" spans="1:65" s="12" customFormat="1" ht="22.9" customHeight="1">
      <c r="B300" s="173"/>
      <c r="D300" s="174" t="s">
        <v>87</v>
      </c>
      <c r="E300" s="184" t="s">
        <v>240</v>
      </c>
      <c r="F300" s="184" t="s">
        <v>859</v>
      </c>
      <c r="I300" s="176"/>
      <c r="J300" s="185">
        <f>BK300</f>
        <v>0</v>
      </c>
      <c r="L300" s="173"/>
      <c r="M300" s="178"/>
      <c r="N300" s="179"/>
      <c r="O300" s="179"/>
      <c r="P300" s="180">
        <f>SUM(P301:P320)</f>
        <v>0</v>
      </c>
      <c r="Q300" s="179"/>
      <c r="R300" s="180">
        <f>SUM(R301:R320)</f>
        <v>2.4436625999999997</v>
      </c>
      <c r="S300" s="179"/>
      <c r="T300" s="181">
        <f>SUM(T301:T320)</f>
        <v>0</v>
      </c>
      <c r="AR300" s="174" t="s">
        <v>23</v>
      </c>
      <c r="AT300" s="182" t="s">
        <v>87</v>
      </c>
      <c r="AU300" s="182" t="s">
        <v>23</v>
      </c>
      <c r="AY300" s="174" t="s">
        <v>209</v>
      </c>
      <c r="BK300" s="183">
        <f>SUM(BK301:BK320)</f>
        <v>0</v>
      </c>
    </row>
    <row r="301" spans="1:65" s="2" customFormat="1" ht="16.5" customHeight="1">
      <c r="A301" s="36"/>
      <c r="B301" s="155"/>
      <c r="C301" s="186" t="s">
        <v>566</v>
      </c>
      <c r="D301" s="186" t="s">
        <v>211</v>
      </c>
      <c r="E301" s="187" t="s">
        <v>1257</v>
      </c>
      <c r="F301" s="188" t="s">
        <v>1258</v>
      </c>
      <c r="G301" s="189" t="s">
        <v>262</v>
      </c>
      <c r="H301" s="190">
        <v>4.4800000000000004</v>
      </c>
      <c r="I301" s="191"/>
      <c r="J301" s="192">
        <f>ROUND(I301*H301,2)</f>
        <v>0</v>
      </c>
      <c r="K301" s="188" t="s">
        <v>215</v>
      </c>
      <c r="L301" s="37"/>
      <c r="M301" s="193" t="s">
        <v>1</v>
      </c>
      <c r="N301" s="194" t="s">
        <v>54</v>
      </c>
      <c r="O301" s="62"/>
      <c r="P301" s="195">
        <f>O301*H301</f>
        <v>0</v>
      </c>
      <c r="Q301" s="195">
        <v>3.0000000000000001E-5</v>
      </c>
      <c r="R301" s="195">
        <f>Q301*H301</f>
        <v>1.3440000000000001E-4</v>
      </c>
      <c r="S301" s="195">
        <v>0</v>
      </c>
      <c r="T301" s="196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7" t="s">
        <v>216</v>
      </c>
      <c r="AT301" s="197" t="s">
        <v>211</v>
      </c>
      <c r="AU301" s="197" t="s">
        <v>98</v>
      </c>
      <c r="AY301" s="18" t="s">
        <v>209</v>
      </c>
      <c r="BE301" s="102">
        <f>IF(N301="základní",J301,0)</f>
        <v>0</v>
      </c>
      <c r="BF301" s="102">
        <f>IF(N301="snížená",J301,0)</f>
        <v>0</v>
      </c>
      <c r="BG301" s="102">
        <f>IF(N301="zákl. přenesená",J301,0)</f>
        <v>0</v>
      </c>
      <c r="BH301" s="102">
        <f>IF(N301="sníž. přenesená",J301,0)</f>
        <v>0</v>
      </c>
      <c r="BI301" s="102">
        <f>IF(N301="nulová",J301,0)</f>
        <v>0</v>
      </c>
      <c r="BJ301" s="18" t="s">
        <v>23</v>
      </c>
      <c r="BK301" s="102">
        <f>ROUND(I301*H301,2)</f>
        <v>0</v>
      </c>
      <c r="BL301" s="18" t="s">
        <v>216</v>
      </c>
      <c r="BM301" s="197" t="s">
        <v>1259</v>
      </c>
    </row>
    <row r="302" spans="1:65" s="13" customFormat="1" ht="11.25">
      <c r="B302" s="198"/>
      <c r="D302" s="199" t="s">
        <v>252</v>
      </c>
      <c r="E302" s="200" t="s">
        <v>1</v>
      </c>
      <c r="F302" s="201" t="s">
        <v>1260</v>
      </c>
      <c r="H302" s="202">
        <v>4.4800000000000004</v>
      </c>
      <c r="I302" s="203"/>
      <c r="L302" s="198"/>
      <c r="M302" s="204"/>
      <c r="N302" s="205"/>
      <c r="O302" s="205"/>
      <c r="P302" s="205"/>
      <c r="Q302" s="205"/>
      <c r="R302" s="205"/>
      <c r="S302" s="205"/>
      <c r="T302" s="206"/>
      <c r="AT302" s="200" t="s">
        <v>252</v>
      </c>
      <c r="AU302" s="200" t="s">
        <v>98</v>
      </c>
      <c r="AV302" s="13" t="s">
        <v>98</v>
      </c>
      <c r="AW302" s="13" t="s">
        <v>42</v>
      </c>
      <c r="AX302" s="13" t="s">
        <v>88</v>
      </c>
      <c r="AY302" s="200" t="s">
        <v>209</v>
      </c>
    </row>
    <row r="303" spans="1:65" s="14" customFormat="1" ht="11.25">
      <c r="B303" s="207"/>
      <c r="D303" s="199" t="s">
        <v>252</v>
      </c>
      <c r="E303" s="208" t="s">
        <v>1148</v>
      </c>
      <c r="F303" s="209" t="s">
        <v>254</v>
      </c>
      <c r="H303" s="210">
        <v>4.4800000000000004</v>
      </c>
      <c r="I303" s="211"/>
      <c r="L303" s="207"/>
      <c r="M303" s="212"/>
      <c r="N303" s="213"/>
      <c r="O303" s="213"/>
      <c r="P303" s="213"/>
      <c r="Q303" s="213"/>
      <c r="R303" s="213"/>
      <c r="S303" s="213"/>
      <c r="T303" s="214"/>
      <c r="AT303" s="208" t="s">
        <v>252</v>
      </c>
      <c r="AU303" s="208" t="s">
        <v>98</v>
      </c>
      <c r="AV303" s="14" t="s">
        <v>216</v>
      </c>
      <c r="AW303" s="14" t="s">
        <v>42</v>
      </c>
      <c r="AX303" s="14" t="s">
        <v>23</v>
      </c>
      <c r="AY303" s="208" t="s">
        <v>209</v>
      </c>
    </row>
    <row r="304" spans="1:65" s="2" customFormat="1" ht="16.5" customHeight="1">
      <c r="A304" s="36"/>
      <c r="B304" s="155"/>
      <c r="C304" s="230" t="s">
        <v>571</v>
      </c>
      <c r="D304" s="230" t="s">
        <v>615</v>
      </c>
      <c r="E304" s="231" t="s">
        <v>1261</v>
      </c>
      <c r="F304" s="232" t="s">
        <v>1262</v>
      </c>
      <c r="G304" s="233" t="s">
        <v>262</v>
      </c>
      <c r="H304" s="234">
        <v>4.5469999999999997</v>
      </c>
      <c r="I304" s="235"/>
      <c r="J304" s="236">
        <f>ROUND(I304*H304,2)</f>
        <v>0</v>
      </c>
      <c r="K304" s="232" t="s">
        <v>215</v>
      </c>
      <c r="L304" s="237"/>
      <c r="M304" s="238" t="s">
        <v>1</v>
      </c>
      <c r="N304" s="239" t="s">
        <v>54</v>
      </c>
      <c r="O304" s="62"/>
      <c r="P304" s="195">
        <f>O304*H304</f>
        <v>0</v>
      </c>
      <c r="Q304" s="195">
        <v>2.4E-2</v>
      </c>
      <c r="R304" s="195">
        <f>Q304*H304</f>
        <v>0.10912799999999999</v>
      </c>
      <c r="S304" s="195">
        <v>0</v>
      </c>
      <c r="T304" s="196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7" t="s">
        <v>240</v>
      </c>
      <c r="AT304" s="197" t="s">
        <v>615</v>
      </c>
      <c r="AU304" s="197" t="s">
        <v>98</v>
      </c>
      <c r="AY304" s="18" t="s">
        <v>209</v>
      </c>
      <c r="BE304" s="102">
        <f>IF(N304="základní",J304,0)</f>
        <v>0</v>
      </c>
      <c r="BF304" s="102">
        <f>IF(N304="snížená",J304,0)</f>
        <v>0</v>
      </c>
      <c r="BG304" s="102">
        <f>IF(N304="zákl. přenesená",J304,0)</f>
        <v>0</v>
      </c>
      <c r="BH304" s="102">
        <f>IF(N304="sníž. přenesená",J304,0)</f>
        <v>0</v>
      </c>
      <c r="BI304" s="102">
        <f>IF(N304="nulová",J304,0)</f>
        <v>0</v>
      </c>
      <c r="BJ304" s="18" t="s">
        <v>23</v>
      </c>
      <c r="BK304" s="102">
        <f>ROUND(I304*H304,2)</f>
        <v>0</v>
      </c>
      <c r="BL304" s="18" t="s">
        <v>216</v>
      </c>
      <c r="BM304" s="197" t="s">
        <v>1263</v>
      </c>
    </row>
    <row r="305" spans="1:65" s="13" customFormat="1" ht="11.25">
      <c r="B305" s="198"/>
      <c r="D305" s="199" t="s">
        <v>252</v>
      </c>
      <c r="E305" s="200" t="s">
        <v>1</v>
      </c>
      <c r="F305" s="201" t="s">
        <v>1264</v>
      </c>
      <c r="H305" s="202">
        <v>4.5469999999999997</v>
      </c>
      <c r="I305" s="203"/>
      <c r="L305" s="198"/>
      <c r="M305" s="204"/>
      <c r="N305" s="205"/>
      <c r="O305" s="205"/>
      <c r="P305" s="205"/>
      <c r="Q305" s="205"/>
      <c r="R305" s="205"/>
      <c r="S305" s="205"/>
      <c r="T305" s="206"/>
      <c r="AT305" s="200" t="s">
        <v>252</v>
      </c>
      <c r="AU305" s="200" t="s">
        <v>98</v>
      </c>
      <c r="AV305" s="13" t="s">
        <v>98</v>
      </c>
      <c r="AW305" s="13" t="s">
        <v>42</v>
      </c>
      <c r="AX305" s="13" t="s">
        <v>88</v>
      </c>
      <c r="AY305" s="200" t="s">
        <v>209</v>
      </c>
    </row>
    <row r="306" spans="1:65" s="14" customFormat="1" ht="11.25">
      <c r="B306" s="207"/>
      <c r="D306" s="199" t="s">
        <v>252</v>
      </c>
      <c r="E306" s="208" t="s">
        <v>1</v>
      </c>
      <c r="F306" s="209" t="s">
        <v>254</v>
      </c>
      <c r="H306" s="210">
        <v>4.5469999999999997</v>
      </c>
      <c r="I306" s="211"/>
      <c r="L306" s="207"/>
      <c r="M306" s="212"/>
      <c r="N306" s="213"/>
      <c r="O306" s="213"/>
      <c r="P306" s="213"/>
      <c r="Q306" s="213"/>
      <c r="R306" s="213"/>
      <c r="S306" s="213"/>
      <c r="T306" s="214"/>
      <c r="AT306" s="208" t="s">
        <v>252</v>
      </c>
      <c r="AU306" s="208" t="s">
        <v>98</v>
      </c>
      <c r="AV306" s="14" t="s">
        <v>216</v>
      </c>
      <c r="AW306" s="14" t="s">
        <v>42</v>
      </c>
      <c r="AX306" s="14" t="s">
        <v>23</v>
      </c>
      <c r="AY306" s="208" t="s">
        <v>209</v>
      </c>
    </row>
    <row r="307" spans="1:65" s="2" customFormat="1" ht="16.5" customHeight="1">
      <c r="A307" s="36"/>
      <c r="B307" s="155"/>
      <c r="C307" s="186" t="s">
        <v>577</v>
      </c>
      <c r="D307" s="186" t="s">
        <v>211</v>
      </c>
      <c r="E307" s="187" t="s">
        <v>1265</v>
      </c>
      <c r="F307" s="188" t="s">
        <v>1266</v>
      </c>
      <c r="G307" s="189" t="s">
        <v>262</v>
      </c>
      <c r="H307" s="190">
        <v>4.4800000000000004</v>
      </c>
      <c r="I307" s="191"/>
      <c r="J307" s="192">
        <f>ROUND(I307*H307,2)</f>
        <v>0</v>
      </c>
      <c r="K307" s="188" t="s">
        <v>215</v>
      </c>
      <c r="L307" s="37"/>
      <c r="M307" s="193" t="s">
        <v>1</v>
      </c>
      <c r="N307" s="194" t="s">
        <v>54</v>
      </c>
      <c r="O307" s="62"/>
      <c r="P307" s="195">
        <f>O307*H307</f>
        <v>0</v>
      </c>
      <c r="Q307" s="195">
        <v>0</v>
      </c>
      <c r="R307" s="195">
        <f>Q307*H307</f>
        <v>0</v>
      </c>
      <c r="S307" s="195">
        <v>0</v>
      </c>
      <c r="T307" s="196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7" t="s">
        <v>216</v>
      </c>
      <c r="AT307" s="197" t="s">
        <v>211</v>
      </c>
      <c r="AU307" s="197" t="s">
        <v>98</v>
      </c>
      <c r="AY307" s="18" t="s">
        <v>209</v>
      </c>
      <c r="BE307" s="102">
        <f>IF(N307="základní",J307,0)</f>
        <v>0</v>
      </c>
      <c r="BF307" s="102">
        <f>IF(N307="snížená",J307,0)</f>
        <v>0</v>
      </c>
      <c r="BG307" s="102">
        <f>IF(N307="zákl. přenesená",J307,0)</f>
        <v>0</v>
      </c>
      <c r="BH307" s="102">
        <f>IF(N307="sníž. přenesená",J307,0)</f>
        <v>0</v>
      </c>
      <c r="BI307" s="102">
        <f>IF(N307="nulová",J307,0)</f>
        <v>0</v>
      </c>
      <c r="BJ307" s="18" t="s">
        <v>23</v>
      </c>
      <c r="BK307" s="102">
        <f>ROUND(I307*H307,2)</f>
        <v>0</v>
      </c>
      <c r="BL307" s="18" t="s">
        <v>216</v>
      </c>
      <c r="BM307" s="197" t="s">
        <v>1267</v>
      </c>
    </row>
    <row r="308" spans="1:65" s="13" customFormat="1" ht="11.25">
      <c r="B308" s="198"/>
      <c r="D308" s="199" t="s">
        <v>252</v>
      </c>
      <c r="E308" s="200" t="s">
        <v>1</v>
      </c>
      <c r="F308" s="201" t="s">
        <v>1148</v>
      </c>
      <c r="H308" s="202">
        <v>4.4800000000000004</v>
      </c>
      <c r="I308" s="203"/>
      <c r="L308" s="198"/>
      <c r="M308" s="204"/>
      <c r="N308" s="205"/>
      <c r="O308" s="205"/>
      <c r="P308" s="205"/>
      <c r="Q308" s="205"/>
      <c r="R308" s="205"/>
      <c r="S308" s="205"/>
      <c r="T308" s="206"/>
      <c r="AT308" s="200" t="s">
        <v>252</v>
      </c>
      <c r="AU308" s="200" t="s">
        <v>98</v>
      </c>
      <c r="AV308" s="13" t="s">
        <v>98</v>
      </c>
      <c r="AW308" s="13" t="s">
        <v>42</v>
      </c>
      <c r="AX308" s="13" t="s">
        <v>23</v>
      </c>
      <c r="AY308" s="200" t="s">
        <v>209</v>
      </c>
    </row>
    <row r="309" spans="1:65" s="2" customFormat="1" ht="16.5" customHeight="1">
      <c r="A309" s="36"/>
      <c r="B309" s="155"/>
      <c r="C309" s="186" t="s">
        <v>583</v>
      </c>
      <c r="D309" s="186" t="s">
        <v>211</v>
      </c>
      <c r="E309" s="187" t="s">
        <v>881</v>
      </c>
      <c r="F309" s="188" t="s">
        <v>882</v>
      </c>
      <c r="G309" s="189" t="s">
        <v>883</v>
      </c>
      <c r="H309" s="190">
        <v>1</v>
      </c>
      <c r="I309" s="191"/>
      <c r="J309" s="192">
        <f>ROUND(I309*H309,2)</f>
        <v>0</v>
      </c>
      <c r="K309" s="188" t="s">
        <v>1</v>
      </c>
      <c r="L309" s="37"/>
      <c r="M309" s="193" t="s">
        <v>1</v>
      </c>
      <c r="N309" s="194" t="s">
        <v>54</v>
      </c>
      <c r="O309" s="62"/>
      <c r="P309" s="195">
        <f>O309*H309</f>
        <v>0</v>
      </c>
      <c r="Q309" s="195">
        <v>0</v>
      </c>
      <c r="R309" s="195">
        <f>Q309*H309</f>
        <v>0</v>
      </c>
      <c r="S309" s="195">
        <v>0</v>
      </c>
      <c r="T309" s="196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7" t="s">
        <v>216</v>
      </c>
      <c r="AT309" s="197" t="s">
        <v>211</v>
      </c>
      <c r="AU309" s="197" t="s">
        <v>98</v>
      </c>
      <c r="AY309" s="18" t="s">
        <v>209</v>
      </c>
      <c r="BE309" s="102">
        <f>IF(N309="základní",J309,0)</f>
        <v>0</v>
      </c>
      <c r="BF309" s="102">
        <f>IF(N309="snížená",J309,0)</f>
        <v>0</v>
      </c>
      <c r="BG309" s="102">
        <f>IF(N309="zákl. přenesená",J309,0)</f>
        <v>0</v>
      </c>
      <c r="BH309" s="102">
        <f>IF(N309="sníž. přenesená",J309,0)</f>
        <v>0</v>
      </c>
      <c r="BI309" s="102">
        <f>IF(N309="nulová",J309,0)</f>
        <v>0</v>
      </c>
      <c r="BJ309" s="18" t="s">
        <v>23</v>
      </c>
      <c r="BK309" s="102">
        <f>ROUND(I309*H309,2)</f>
        <v>0</v>
      </c>
      <c r="BL309" s="18" t="s">
        <v>216</v>
      </c>
      <c r="BM309" s="197" t="s">
        <v>1268</v>
      </c>
    </row>
    <row r="310" spans="1:65" s="13" customFormat="1" ht="11.25">
      <c r="B310" s="198"/>
      <c r="D310" s="199" t="s">
        <v>252</v>
      </c>
      <c r="E310" s="200" t="s">
        <v>1</v>
      </c>
      <c r="F310" s="201" t="s">
        <v>23</v>
      </c>
      <c r="H310" s="202">
        <v>1</v>
      </c>
      <c r="I310" s="203"/>
      <c r="L310" s="198"/>
      <c r="M310" s="204"/>
      <c r="N310" s="205"/>
      <c r="O310" s="205"/>
      <c r="P310" s="205"/>
      <c r="Q310" s="205"/>
      <c r="R310" s="205"/>
      <c r="S310" s="205"/>
      <c r="T310" s="206"/>
      <c r="AT310" s="200" t="s">
        <v>252</v>
      </c>
      <c r="AU310" s="200" t="s">
        <v>98</v>
      </c>
      <c r="AV310" s="13" t="s">
        <v>98</v>
      </c>
      <c r="AW310" s="13" t="s">
        <v>42</v>
      </c>
      <c r="AX310" s="13" t="s">
        <v>23</v>
      </c>
      <c r="AY310" s="200" t="s">
        <v>209</v>
      </c>
    </row>
    <row r="311" spans="1:65" s="2" customFormat="1" ht="21.75" customHeight="1">
      <c r="A311" s="36"/>
      <c r="B311" s="155"/>
      <c r="C311" s="186" t="s">
        <v>614</v>
      </c>
      <c r="D311" s="186" t="s">
        <v>211</v>
      </c>
      <c r="E311" s="187" t="s">
        <v>886</v>
      </c>
      <c r="F311" s="188" t="s">
        <v>887</v>
      </c>
      <c r="G311" s="189" t="s">
        <v>883</v>
      </c>
      <c r="H311" s="190">
        <v>1</v>
      </c>
      <c r="I311" s="191"/>
      <c r="J311" s="192">
        <f>ROUND(I311*H311,2)</f>
        <v>0</v>
      </c>
      <c r="K311" s="188" t="s">
        <v>1</v>
      </c>
      <c r="L311" s="37"/>
      <c r="M311" s="193" t="s">
        <v>1</v>
      </c>
      <c r="N311" s="194" t="s">
        <v>54</v>
      </c>
      <c r="O311" s="62"/>
      <c r="P311" s="195">
        <f>O311*H311</f>
        <v>0</v>
      </c>
      <c r="Q311" s="195">
        <v>0</v>
      </c>
      <c r="R311" s="195">
        <f>Q311*H311</f>
        <v>0</v>
      </c>
      <c r="S311" s="195">
        <v>0</v>
      </c>
      <c r="T311" s="196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7" t="s">
        <v>216</v>
      </c>
      <c r="AT311" s="197" t="s">
        <v>211</v>
      </c>
      <c r="AU311" s="197" t="s">
        <v>98</v>
      </c>
      <c r="AY311" s="18" t="s">
        <v>209</v>
      </c>
      <c r="BE311" s="102">
        <f>IF(N311="základní",J311,0)</f>
        <v>0</v>
      </c>
      <c r="BF311" s="102">
        <f>IF(N311="snížená",J311,0)</f>
        <v>0</v>
      </c>
      <c r="BG311" s="102">
        <f>IF(N311="zákl. přenesená",J311,0)</f>
        <v>0</v>
      </c>
      <c r="BH311" s="102">
        <f>IF(N311="sníž. přenesená",J311,0)</f>
        <v>0</v>
      </c>
      <c r="BI311" s="102">
        <f>IF(N311="nulová",J311,0)</f>
        <v>0</v>
      </c>
      <c r="BJ311" s="18" t="s">
        <v>23</v>
      </c>
      <c r="BK311" s="102">
        <f>ROUND(I311*H311,2)</f>
        <v>0</v>
      </c>
      <c r="BL311" s="18" t="s">
        <v>216</v>
      </c>
      <c r="BM311" s="197" t="s">
        <v>1269</v>
      </c>
    </row>
    <row r="312" spans="1:65" s="13" customFormat="1" ht="11.25">
      <c r="B312" s="198"/>
      <c r="D312" s="199" t="s">
        <v>252</v>
      </c>
      <c r="E312" s="200" t="s">
        <v>1</v>
      </c>
      <c r="F312" s="201" t="s">
        <v>23</v>
      </c>
      <c r="H312" s="202">
        <v>1</v>
      </c>
      <c r="I312" s="203"/>
      <c r="L312" s="198"/>
      <c r="M312" s="204"/>
      <c r="N312" s="205"/>
      <c r="O312" s="205"/>
      <c r="P312" s="205"/>
      <c r="Q312" s="205"/>
      <c r="R312" s="205"/>
      <c r="S312" s="205"/>
      <c r="T312" s="206"/>
      <c r="AT312" s="200" t="s">
        <v>252</v>
      </c>
      <c r="AU312" s="200" t="s">
        <v>98</v>
      </c>
      <c r="AV312" s="13" t="s">
        <v>98</v>
      </c>
      <c r="AW312" s="13" t="s">
        <v>42</v>
      </c>
      <c r="AX312" s="13" t="s">
        <v>23</v>
      </c>
      <c r="AY312" s="200" t="s">
        <v>209</v>
      </c>
    </row>
    <row r="313" spans="1:65" s="2" customFormat="1" ht="16.5" customHeight="1">
      <c r="A313" s="36"/>
      <c r="B313" s="155"/>
      <c r="C313" s="186" t="s">
        <v>620</v>
      </c>
      <c r="D313" s="186" t="s">
        <v>211</v>
      </c>
      <c r="E313" s="187" t="s">
        <v>1270</v>
      </c>
      <c r="F313" s="188" t="s">
        <v>1271</v>
      </c>
      <c r="G313" s="189" t="s">
        <v>214</v>
      </c>
      <c r="H313" s="190">
        <v>1</v>
      </c>
      <c r="I313" s="191"/>
      <c r="J313" s="192">
        <f>ROUND(I313*H313,2)</f>
        <v>0</v>
      </c>
      <c r="K313" s="188" t="s">
        <v>215</v>
      </c>
      <c r="L313" s="37"/>
      <c r="M313" s="193" t="s">
        <v>1</v>
      </c>
      <c r="N313" s="194" t="s">
        <v>54</v>
      </c>
      <c r="O313" s="62"/>
      <c r="P313" s="195">
        <f>O313*H313</f>
        <v>0</v>
      </c>
      <c r="Q313" s="195">
        <v>6.9999999999999994E-5</v>
      </c>
      <c r="R313" s="195">
        <f>Q313*H313</f>
        <v>6.9999999999999994E-5</v>
      </c>
      <c r="S313" s="195">
        <v>0</v>
      </c>
      <c r="T313" s="196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7" t="s">
        <v>216</v>
      </c>
      <c r="AT313" s="197" t="s">
        <v>211</v>
      </c>
      <c r="AU313" s="197" t="s">
        <v>98</v>
      </c>
      <c r="AY313" s="18" t="s">
        <v>209</v>
      </c>
      <c r="BE313" s="102">
        <f>IF(N313="základní",J313,0)</f>
        <v>0</v>
      </c>
      <c r="BF313" s="102">
        <f>IF(N313="snížená",J313,0)</f>
        <v>0</v>
      </c>
      <c r="BG313" s="102">
        <f>IF(N313="zákl. přenesená",J313,0)</f>
        <v>0</v>
      </c>
      <c r="BH313" s="102">
        <f>IF(N313="sníž. přenesená",J313,0)</f>
        <v>0</v>
      </c>
      <c r="BI313" s="102">
        <f>IF(N313="nulová",J313,0)</f>
        <v>0</v>
      </c>
      <c r="BJ313" s="18" t="s">
        <v>23</v>
      </c>
      <c r="BK313" s="102">
        <f>ROUND(I313*H313,2)</f>
        <v>0</v>
      </c>
      <c r="BL313" s="18" t="s">
        <v>216</v>
      </c>
      <c r="BM313" s="197" t="s">
        <v>1272</v>
      </c>
    </row>
    <row r="314" spans="1:65" s="13" customFormat="1" ht="11.25">
      <c r="B314" s="198"/>
      <c r="D314" s="199" t="s">
        <v>252</v>
      </c>
      <c r="E314" s="200" t="s">
        <v>1</v>
      </c>
      <c r="F314" s="201" t="s">
        <v>23</v>
      </c>
      <c r="H314" s="202">
        <v>1</v>
      </c>
      <c r="I314" s="203"/>
      <c r="L314" s="198"/>
      <c r="M314" s="204"/>
      <c r="N314" s="205"/>
      <c r="O314" s="205"/>
      <c r="P314" s="205"/>
      <c r="Q314" s="205"/>
      <c r="R314" s="205"/>
      <c r="S314" s="205"/>
      <c r="T314" s="206"/>
      <c r="AT314" s="200" t="s">
        <v>252</v>
      </c>
      <c r="AU314" s="200" t="s">
        <v>98</v>
      </c>
      <c r="AV314" s="13" t="s">
        <v>98</v>
      </c>
      <c r="AW314" s="13" t="s">
        <v>42</v>
      </c>
      <c r="AX314" s="13" t="s">
        <v>23</v>
      </c>
      <c r="AY314" s="200" t="s">
        <v>209</v>
      </c>
    </row>
    <row r="315" spans="1:65" s="2" customFormat="1" ht="16.5" customHeight="1">
      <c r="A315" s="36"/>
      <c r="B315" s="155"/>
      <c r="C315" s="230" t="s">
        <v>627</v>
      </c>
      <c r="D315" s="230" t="s">
        <v>615</v>
      </c>
      <c r="E315" s="231" t="s">
        <v>1273</v>
      </c>
      <c r="F315" s="232" t="s">
        <v>1274</v>
      </c>
      <c r="G315" s="233" t="s">
        <v>214</v>
      </c>
      <c r="H315" s="234">
        <v>1.03</v>
      </c>
      <c r="I315" s="235"/>
      <c r="J315" s="236">
        <f>ROUND(I315*H315,2)</f>
        <v>0</v>
      </c>
      <c r="K315" s="232" t="s">
        <v>215</v>
      </c>
      <c r="L315" s="237"/>
      <c r="M315" s="238" t="s">
        <v>1</v>
      </c>
      <c r="N315" s="239" t="s">
        <v>54</v>
      </c>
      <c r="O315" s="62"/>
      <c r="P315" s="195">
        <f>O315*H315</f>
        <v>0</v>
      </c>
      <c r="Q315" s="195">
        <v>0.01</v>
      </c>
      <c r="R315" s="195">
        <f>Q315*H315</f>
        <v>1.03E-2</v>
      </c>
      <c r="S315" s="195">
        <v>0</v>
      </c>
      <c r="T315" s="196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7" t="s">
        <v>240</v>
      </c>
      <c r="AT315" s="197" t="s">
        <v>615</v>
      </c>
      <c r="AU315" s="197" t="s">
        <v>98</v>
      </c>
      <c r="AY315" s="18" t="s">
        <v>209</v>
      </c>
      <c r="BE315" s="102">
        <f>IF(N315="základní",J315,0)</f>
        <v>0</v>
      </c>
      <c r="BF315" s="102">
        <f>IF(N315="snížená",J315,0)</f>
        <v>0</v>
      </c>
      <c r="BG315" s="102">
        <f>IF(N315="zákl. přenesená",J315,0)</f>
        <v>0</v>
      </c>
      <c r="BH315" s="102">
        <f>IF(N315="sníž. přenesená",J315,0)</f>
        <v>0</v>
      </c>
      <c r="BI315" s="102">
        <f>IF(N315="nulová",J315,0)</f>
        <v>0</v>
      </c>
      <c r="BJ315" s="18" t="s">
        <v>23</v>
      </c>
      <c r="BK315" s="102">
        <f>ROUND(I315*H315,2)</f>
        <v>0</v>
      </c>
      <c r="BL315" s="18" t="s">
        <v>216</v>
      </c>
      <c r="BM315" s="197" t="s">
        <v>1275</v>
      </c>
    </row>
    <row r="316" spans="1:65" s="13" customFormat="1" ht="11.25">
      <c r="B316" s="198"/>
      <c r="D316" s="199" t="s">
        <v>252</v>
      </c>
      <c r="E316" s="200" t="s">
        <v>1</v>
      </c>
      <c r="F316" s="201" t="s">
        <v>1276</v>
      </c>
      <c r="H316" s="202">
        <v>1.0149999999999999</v>
      </c>
      <c r="I316" s="203"/>
      <c r="L316" s="198"/>
      <c r="M316" s="204"/>
      <c r="N316" s="205"/>
      <c r="O316" s="205"/>
      <c r="P316" s="205"/>
      <c r="Q316" s="205"/>
      <c r="R316" s="205"/>
      <c r="S316" s="205"/>
      <c r="T316" s="206"/>
      <c r="AT316" s="200" t="s">
        <v>252</v>
      </c>
      <c r="AU316" s="200" t="s">
        <v>98</v>
      </c>
      <c r="AV316" s="13" t="s">
        <v>98</v>
      </c>
      <c r="AW316" s="13" t="s">
        <v>42</v>
      </c>
      <c r="AX316" s="13" t="s">
        <v>88</v>
      </c>
      <c r="AY316" s="200" t="s">
        <v>209</v>
      </c>
    </row>
    <row r="317" spans="1:65" s="14" customFormat="1" ht="11.25">
      <c r="B317" s="207"/>
      <c r="D317" s="199" t="s">
        <v>252</v>
      </c>
      <c r="E317" s="208" t="s">
        <v>1</v>
      </c>
      <c r="F317" s="209" t="s">
        <v>254</v>
      </c>
      <c r="H317" s="210">
        <v>1.0149999999999999</v>
      </c>
      <c r="I317" s="211"/>
      <c r="L317" s="207"/>
      <c r="M317" s="212"/>
      <c r="N317" s="213"/>
      <c r="O317" s="213"/>
      <c r="P317" s="213"/>
      <c r="Q317" s="213"/>
      <c r="R317" s="213"/>
      <c r="S317" s="213"/>
      <c r="T317" s="214"/>
      <c r="AT317" s="208" t="s">
        <v>252</v>
      </c>
      <c r="AU317" s="208" t="s">
        <v>98</v>
      </c>
      <c r="AV317" s="14" t="s">
        <v>216</v>
      </c>
      <c r="AW317" s="14" t="s">
        <v>42</v>
      </c>
      <c r="AX317" s="14" t="s">
        <v>23</v>
      </c>
      <c r="AY317" s="208" t="s">
        <v>209</v>
      </c>
    </row>
    <row r="318" spans="1:65" s="13" customFormat="1" ht="11.25">
      <c r="B318" s="198"/>
      <c r="D318" s="199" t="s">
        <v>252</v>
      </c>
      <c r="F318" s="201" t="s">
        <v>1277</v>
      </c>
      <c r="H318" s="202">
        <v>1.03</v>
      </c>
      <c r="I318" s="203"/>
      <c r="L318" s="198"/>
      <c r="M318" s="204"/>
      <c r="N318" s="205"/>
      <c r="O318" s="205"/>
      <c r="P318" s="205"/>
      <c r="Q318" s="205"/>
      <c r="R318" s="205"/>
      <c r="S318" s="205"/>
      <c r="T318" s="206"/>
      <c r="AT318" s="200" t="s">
        <v>252</v>
      </c>
      <c r="AU318" s="200" t="s">
        <v>98</v>
      </c>
      <c r="AV318" s="13" t="s">
        <v>98</v>
      </c>
      <c r="AW318" s="13" t="s">
        <v>3</v>
      </c>
      <c r="AX318" s="13" t="s">
        <v>23</v>
      </c>
      <c r="AY318" s="200" t="s">
        <v>209</v>
      </c>
    </row>
    <row r="319" spans="1:65" s="2" customFormat="1" ht="16.5" customHeight="1">
      <c r="A319" s="36"/>
      <c r="B319" s="155"/>
      <c r="C319" s="186" t="s">
        <v>632</v>
      </c>
      <c r="D319" s="186" t="s">
        <v>211</v>
      </c>
      <c r="E319" s="187" t="s">
        <v>1278</v>
      </c>
      <c r="F319" s="188" t="s">
        <v>1279</v>
      </c>
      <c r="G319" s="189" t="s">
        <v>444</v>
      </c>
      <c r="H319" s="190">
        <v>1.03</v>
      </c>
      <c r="I319" s="191"/>
      <c r="J319" s="192">
        <f>ROUND(I319*H319,2)</f>
        <v>0</v>
      </c>
      <c r="K319" s="188" t="s">
        <v>1</v>
      </c>
      <c r="L319" s="37"/>
      <c r="M319" s="193" t="s">
        <v>1</v>
      </c>
      <c r="N319" s="194" t="s">
        <v>54</v>
      </c>
      <c r="O319" s="62"/>
      <c r="P319" s="195">
        <f>O319*H319</f>
        <v>0</v>
      </c>
      <c r="Q319" s="195">
        <v>2.2563399999999998</v>
      </c>
      <c r="R319" s="195">
        <f>Q319*H319</f>
        <v>2.3240301999999997</v>
      </c>
      <c r="S319" s="195">
        <v>0</v>
      </c>
      <c r="T319" s="196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7" t="s">
        <v>216</v>
      </c>
      <c r="AT319" s="197" t="s">
        <v>211</v>
      </c>
      <c r="AU319" s="197" t="s">
        <v>98</v>
      </c>
      <c r="AY319" s="18" t="s">
        <v>209</v>
      </c>
      <c r="BE319" s="102">
        <f>IF(N319="základní",J319,0)</f>
        <v>0</v>
      </c>
      <c r="BF319" s="102">
        <f>IF(N319="snížená",J319,0)</f>
        <v>0</v>
      </c>
      <c r="BG319" s="102">
        <f>IF(N319="zákl. přenesená",J319,0)</f>
        <v>0</v>
      </c>
      <c r="BH319" s="102">
        <f>IF(N319="sníž. přenesená",J319,0)</f>
        <v>0</v>
      </c>
      <c r="BI319" s="102">
        <f>IF(N319="nulová",J319,0)</f>
        <v>0</v>
      </c>
      <c r="BJ319" s="18" t="s">
        <v>23</v>
      </c>
      <c r="BK319" s="102">
        <f>ROUND(I319*H319,2)</f>
        <v>0</v>
      </c>
      <c r="BL319" s="18" t="s">
        <v>216</v>
      </c>
      <c r="BM319" s="197" t="s">
        <v>1280</v>
      </c>
    </row>
    <row r="320" spans="1:65" s="13" customFormat="1" ht="11.25">
      <c r="B320" s="198"/>
      <c r="D320" s="199" t="s">
        <v>252</v>
      </c>
      <c r="E320" s="200" t="s">
        <v>1</v>
      </c>
      <c r="F320" s="201" t="s">
        <v>1281</v>
      </c>
      <c r="H320" s="202">
        <v>1.03</v>
      </c>
      <c r="I320" s="203"/>
      <c r="L320" s="198"/>
      <c r="M320" s="204"/>
      <c r="N320" s="205"/>
      <c r="O320" s="205"/>
      <c r="P320" s="205"/>
      <c r="Q320" s="205"/>
      <c r="R320" s="205"/>
      <c r="S320" s="205"/>
      <c r="T320" s="206"/>
      <c r="AT320" s="200" t="s">
        <v>252</v>
      </c>
      <c r="AU320" s="200" t="s">
        <v>98</v>
      </c>
      <c r="AV320" s="13" t="s">
        <v>98</v>
      </c>
      <c r="AW320" s="13" t="s">
        <v>42</v>
      </c>
      <c r="AX320" s="13" t="s">
        <v>23</v>
      </c>
      <c r="AY320" s="200" t="s">
        <v>209</v>
      </c>
    </row>
    <row r="321" spans="1:65" s="12" customFormat="1" ht="22.9" customHeight="1">
      <c r="B321" s="173"/>
      <c r="D321" s="174" t="s">
        <v>87</v>
      </c>
      <c r="E321" s="184" t="s">
        <v>1094</v>
      </c>
      <c r="F321" s="184" t="s">
        <v>1095</v>
      </c>
      <c r="I321" s="176"/>
      <c r="J321" s="185">
        <f>BK321</f>
        <v>0</v>
      </c>
      <c r="L321" s="173"/>
      <c r="M321" s="178"/>
      <c r="N321" s="179"/>
      <c r="O321" s="179"/>
      <c r="P321" s="180">
        <f>P322</f>
        <v>0</v>
      </c>
      <c r="Q321" s="179"/>
      <c r="R321" s="180">
        <f>R322</f>
        <v>0</v>
      </c>
      <c r="S321" s="179"/>
      <c r="T321" s="181">
        <f>T322</f>
        <v>0</v>
      </c>
      <c r="AR321" s="174" t="s">
        <v>23</v>
      </c>
      <c r="AT321" s="182" t="s">
        <v>87</v>
      </c>
      <c r="AU321" s="182" t="s">
        <v>23</v>
      </c>
      <c r="AY321" s="174" t="s">
        <v>209</v>
      </c>
      <c r="BK321" s="183">
        <f>BK322</f>
        <v>0</v>
      </c>
    </row>
    <row r="322" spans="1:65" s="2" customFormat="1" ht="16.5" customHeight="1">
      <c r="A322" s="36"/>
      <c r="B322" s="155"/>
      <c r="C322" s="186" t="s">
        <v>638</v>
      </c>
      <c r="D322" s="186" t="s">
        <v>211</v>
      </c>
      <c r="E322" s="187" t="s">
        <v>1282</v>
      </c>
      <c r="F322" s="188" t="s">
        <v>1283</v>
      </c>
      <c r="G322" s="189" t="s">
        <v>316</v>
      </c>
      <c r="H322" s="190">
        <v>4.8159999999999998</v>
      </c>
      <c r="I322" s="191"/>
      <c r="J322" s="192">
        <f>ROUND(I322*H322,2)</f>
        <v>0</v>
      </c>
      <c r="K322" s="188" t="s">
        <v>215</v>
      </c>
      <c r="L322" s="37"/>
      <c r="M322" s="193" t="s">
        <v>1</v>
      </c>
      <c r="N322" s="194" t="s">
        <v>54</v>
      </c>
      <c r="O322" s="62"/>
      <c r="P322" s="195">
        <f>O322*H322</f>
        <v>0</v>
      </c>
      <c r="Q322" s="195">
        <v>0</v>
      </c>
      <c r="R322" s="195">
        <f>Q322*H322</f>
        <v>0</v>
      </c>
      <c r="S322" s="195">
        <v>0</v>
      </c>
      <c r="T322" s="196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7" t="s">
        <v>216</v>
      </c>
      <c r="AT322" s="197" t="s">
        <v>211</v>
      </c>
      <c r="AU322" s="197" t="s">
        <v>98</v>
      </c>
      <c r="AY322" s="18" t="s">
        <v>209</v>
      </c>
      <c r="BE322" s="102">
        <f>IF(N322="základní",J322,0)</f>
        <v>0</v>
      </c>
      <c r="BF322" s="102">
        <f>IF(N322="snížená",J322,0)</f>
        <v>0</v>
      </c>
      <c r="BG322" s="102">
        <f>IF(N322="zákl. přenesená",J322,0)</f>
        <v>0</v>
      </c>
      <c r="BH322" s="102">
        <f>IF(N322="sníž. přenesená",J322,0)</f>
        <v>0</v>
      </c>
      <c r="BI322" s="102">
        <f>IF(N322="nulová",J322,0)</f>
        <v>0</v>
      </c>
      <c r="BJ322" s="18" t="s">
        <v>23</v>
      </c>
      <c r="BK322" s="102">
        <f>ROUND(I322*H322,2)</f>
        <v>0</v>
      </c>
      <c r="BL322" s="18" t="s">
        <v>216</v>
      </c>
      <c r="BM322" s="197" t="s">
        <v>1099</v>
      </c>
    </row>
    <row r="323" spans="1:65" s="12" customFormat="1" ht="25.9" customHeight="1">
      <c r="B323" s="173"/>
      <c r="D323" s="174" t="s">
        <v>87</v>
      </c>
      <c r="E323" s="175" t="s">
        <v>615</v>
      </c>
      <c r="F323" s="175" t="s">
        <v>1131</v>
      </c>
      <c r="I323" s="176"/>
      <c r="J323" s="177">
        <f>BK323</f>
        <v>0</v>
      </c>
      <c r="L323" s="173"/>
      <c r="M323" s="178"/>
      <c r="N323" s="179"/>
      <c r="O323" s="179"/>
      <c r="P323" s="180">
        <f>P324</f>
        <v>0</v>
      </c>
      <c r="Q323" s="179"/>
      <c r="R323" s="180">
        <f>R324</f>
        <v>1.7468399999999999</v>
      </c>
      <c r="S323" s="179"/>
      <c r="T323" s="181">
        <f>T324</f>
        <v>0</v>
      </c>
      <c r="AR323" s="174" t="s">
        <v>221</v>
      </c>
      <c r="AT323" s="182" t="s">
        <v>87</v>
      </c>
      <c r="AU323" s="182" t="s">
        <v>88</v>
      </c>
      <c r="AY323" s="174" t="s">
        <v>209</v>
      </c>
      <c r="BK323" s="183">
        <f>BK324</f>
        <v>0</v>
      </c>
    </row>
    <row r="324" spans="1:65" s="12" customFormat="1" ht="22.9" customHeight="1">
      <c r="B324" s="173"/>
      <c r="D324" s="174" t="s">
        <v>87</v>
      </c>
      <c r="E324" s="184" t="s">
        <v>1132</v>
      </c>
      <c r="F324" s="184" t="s">
        <v>1133</v>
      </c>
      <c r="I324" s="176"/>
      <c r="J324" s="185">
        <f>BK324</f>
        <v>0</v>
      </c>
      <c r="L324" s="173"/>
      <c r="M324" s="178"/>
      <c r="N324" s="179"/>
      <c r="O324" s="179"/>
      <c r="P324" s="180">
        <f>SUM(P325:P329)</f>
        <v>0</v>
      </c>
      <c r="Q324" s="179"/>
      <c r="R324" s="180">
        <f>SUM(R325:R329)</f>
        <v>1.7468399999999999</v>
      </c>
      <c r="S324" s="179"/>
      <c r="T324" s="181">
        <f>SUM(T325:T329)</f>
        <v>0</v>
      </c>
      <c r="AR324" s="174" t="s">
        <v>221</v>
      </c>
      <c r="AT324" s="182" t="s">
        <v>87</v>
      </c>
      <c r="AU324" s="182" t="s">
        <v>23</v>
      </c>
      <c r="AY324" s="174" t="s">
        <v>209</v>
      </c>
      <c r="BK324" s="183">
        <f>SUM(BK325:BK329)</f>
        <v>0</v>
      </c>
    </row>
    <row r="325" spans="1:65" s="2" customFormat="1" ht="16.5" customHeight="1">
      <c r="A325" s="36"/>
      <c r="B325" s="155"/>
      <c r="C325" s="186" t="s">
        <v>643</v>
      </c>
      <c r="D325" s="186" t="s">
        <v>211</v>
      </c>
      <c r="E325" s="187" t="s">
        <v>1135</v>
      </c>
      <c r="F325" s="188" t="s">
        <v>1136</v>
      </c>
      <c r="G325" s="189" t="s">
        <v>262</v>
      </c>
      <c r="H325" s="190">
        <v>12</v>
      </c>
      <c r="I325" s="191"/>
      <c r="J325" s="192">
        <f>ROUND(I325*H325,2)</f>
        <v>0</v>
      </c>
      <c r="K325" s="188" t="s">
        <v>1</v>
      </c>
      <c r="L325" s="37"/>
      <c r="M325" s="193" t="s">
        <v>1</v>
      </c>
      <c r="N325" s="194" t="s">
        <v>54</v>
      </c>
      <c r="O325" s="62"/>
      <c r="P325" s="195">
        <f>O325*H325</f>
        <v>0</v>
      </c>
      <c r="Q325" s="195">
        <v>6.9999999999999994E-5</v>
      </c>
      <c r="R325" s="195">
        <f>Q325*H325</f>
        <v>8.3999999999999993E-4</v>
      </c>
      <c r="S325" s="195">
        <v>0</v>
      </c>
      <c r="T325" s="196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7" t="s">
        <v>620</v>
      </c>
      <c r="AT325" s="197" t="s">
        <v>211</v>
      </c>
      <c r="AU325" s="197" t="s">
        <v>98</v>
      </c>
      <c r="AY325" s="18" t="s">
        <v>209</v>
      </c>
      <c r="BE325" s="102">
        <f>IF(N325="základní",J325,0)</f>
        <v>0</v>
      </c>
      <c r="BF325" s="102">
        <f>IF(N325="snížená",J325,0)</f>
        <v>0</v>
      </c>
      <c r="BG325" s="102">
        <f>IF(N325="zákl. přenesená",J325,0)</f>
        <v>0</v>
      </c>
      <c r="BH325" s="102">
        <f>IF(N325="sníž. přenesená",J325,0)</f>
        <v>0</v>
      </c>
      <c r="BI325" s="102">
        <f>IF(N325="nulová",J325,0)</f>
        <v>0</v>
      </c>
      <c r="BJ325" s="18" t="s">
        <v>23</v>
      </c>
      <c r="BK325" s="102">
        <f>ROUND(I325*H325,2)</f>
        <v>0</v>
      </c>
      <c r="BL325" s="18" t="s">
        <v>620</v>
      </c>
      <c r="BM325" s="197" t="s">
        <v>1137</v>
      </c>
    </row>
    <row r="326" spans="1:65" s="16" customFormat="1" ht="11.25">
      <c r="B326" s="223"/>
      <c r="D326" s="199" t="s">
        <v>252</v>
      </c>
      <c r="E326" s="224" t="s">
        <v>1</v>
      </c>
      <c r="F326" s="225" t="s">
        <v>1138</v>
      </c>
      <c r="H326" s="224" t="s">
        <v>1</v>
      </c>
      <c r="I326" s="226"/>
      <c r="L326" s="223"/>
      <c r="M326" s="227"/>
      <c r="N326" s="228"/>
      <c r="O326" s="228"/>
      <c r="P326" s="228"/>
      <c r="Q326" s="228"/>
      <c r="R326" s="228"/>
      <c r="S326" s="228"/>
      <c r="T326" s="229"/>
      <c r="AT326" s="224" t="s">
        <v>252</v>
      </c>
      <c r="AU326" s="224" t="s">
        <v>98</v>
      </c>
      <c r="AV326" s="16" t="s">
        <v>23</v>
      </c>
      <c r="AW326" s="16" t="s">
        <v>42</v>
      </c>
      <c r="AX326" s="16" t="s">
        <v>88</v>
      </c>
      <c r="AY326" s="224" t="s">
        <v>209</v>
      </c>
    </row>
    <row r="327" spans="1:65" s="13" customFormat="1" ht="11.25">
      <c r="B327" s="198"/>
      <c r="D327" s="199" t="s">
        <v>252</v>
      </c>
      <c r="E327" s="200" t="s">
        <v>1</v>
      </c>
      <c r="F327" s="201" t="s">
        <v>1284</v>
      </c>
      <c r="H327" s="202">
        <v>12</v>
      </c>
      <c r="I327" s="203"/>
      <c r="L327" s="198"/>
      <c r="M327" s="204"/>
      <c r="N327" s="205"/>
      <c r="O327" s="205"/>
      <c r="P327" s="205"/>
      <c r="Q327" s="205"/>
      <c r="R327" s="205"/>
      <c r="S327" s="205"/>
      <c r="T327" s="206"/>
      <c r="AT327" s="200" t="s">
        <v>252</v>
      </c>
      <c r="AU327" s="200" t="s">
        <v>98</v>
      </c>
      <c r="AV327" s="13" t="s">
        <v>98</v>
      </c>
      <c r="AW327" s="13" t="s">
        <v>42</v>
      </c>
      <c r="AX327" s="13" t="s">
        <v>23</v>
      </c>
      <c r="AY327" s="200" t="s">
        <v>209</v>
      </c>
    </row>
    <row r="328" spans="1:65" s="2" customFormat="1" ht="16.5" customHeight="1">
      <c r="A328" s="36"/>
      <c r="B328" s="155"/>
      <c r="C328" s="186" t="s">
        <v>648</v>
      </c>
      <c r="D328" s="186" t="s">
        <v>211</v>
      </c>
      <c r="E328" s="187" t="s">
        <v>1141</v>
      </c>
      <c r="F328" s="188" t="s">
        <v>1142</v>
      </c>
      <c r="G328" s="189" t="s">
        <v>214</v>
      </c>
      <c r="H328" s="190">
        <v>9</v>
      </c>
      <c r="I328" s="191"/>
      <c r="J328" s="192">
        <f>ROUND(I328*H328,2)</f>
        <v>0</v>
      </c>
      <c r="K328" s="188" t="s">
        <v>215</v>
      </c>
      <c r="L328" s="37"/>
      <c r="M328" s="193" t="s">
        <v>1</v>
      </c>
      <c r="N328" s="194" t="s">
        <v>54</v>
      </c>
      <c r="O328" s="62"/>
      <c r="P328" s="195">
        <f>O328*H328</f>
        <v>0</v>
      </c>
      <c r="Q328" s="195">
        <v>0.19400000000000001</v>
      </c>
      <c r="R328" s="195">
        <f>Q328*H328</f>
        <v>1.746</v>
      </c>
      <c r="S328" s="195">
        <v>0</v>
      </c>
      <c r="T328" s="196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7" t="s">
        <v>620</v>
      </c>
      <c r="AT328" s="197" t="s">
        <v>211</v>
      </c>
      <c r="AU328" s="197" t="s">
        <v>98</v>
      </c>
      <c r="AY328" s="18" t="s">
        <v>209</v>
      </c>
      <c r="BE328" s="102">
        <f>IF(N328="základní",J328,0)</f>
        <v>0</v>
      </c>
      <c r="BF328" s="102">
        <f>IF(N328="snížená",J328,0)</f>
        <v>0</v>
      </c>
      <c r="BG328" s="102">
        <f>IF(N328="zákl. přenesená",J328,0)</f>
        <v>0</v>
      </c>
      <c r="BH328" s="102">
        <f>IF(N328="sníž. přenesená",J328,0)</f>
        <v>0</v>
      </c>
      <c r="BI328" s="102">
        <f>IF(N328="nulová",J328,0)</f>
        <v>0</v>
      </c>
      <c r="BJ328" s="18" t="s">
        <v>23</v>
      </c>
      <c r="BK328" s="102">
        <f>ROUND(I328*H328,2)</f>
        <v>0</v>
      </c>
      <c r="BL328" s="18" t="s">
        <v>620</v>
      </c>
      <c r="BM328" s="197" t="s">
        <v>1143</v>
      </c>
    </row>
    <row r="329" spans="1:65" s="13" customFormat="1" ht="11.25">
      <c r="B329" s="198"/>
      <c r="D329" s="199" t="s">
        <v>252</v>
      </c>
      <c r="E329" s="200" t="s">
        <v>1</v>
      </c>
      <c r="F329" s="201" t="s">
        <v>1285</v>
      </c>
      <c r="H329" s="202">
        <v>9</v>
      </c>
      <c r="I329" s="203"/>
      <c r="L329" s="198"/>
      <c r="M329" s="240"/>
      <c r="N329" s="241"/>
      <c r="O329" s="241"/>
      <c r="P329" s="241"/>
      <c r="Q329" s="241"/>
      <c r="R329" s="241"/>
      <c r="S329" s="241"/>
      <c r="T329" s="242"/>
      <c r="AT329" s="200" t="s">
        <v>252</v>
      </c>
      <c r="AU329" s="200" t="s">
        <v>98</v>
      </c>
      <c r="AV329" s="13" t="s">
        <v>98</v>
      </c>
      <c r="AW329" s="13" t="s">
        <v>42</v>
      </c>
      <c r="AX329" s="13" t="s">
        <v>23</v>
      </c>
      <c r="AY329" s="200" t="s">
        <v>209</v>
      </c>
    </row>
    <row r="330" spans="1:65" s="2" customFormat="1" ht="6.95" customHeight="1">
      <c r="A330" s="36"/>
      <c r="B330" s="51"/>
      <c r="C330" s="52"/>
      <c r="D330" s="52"/>
      <c r="E330" s="52"/>
      <c r="F330" s="52"/>
      <c r="G330" s="52"/>
      <c r="H330" s="52"/>
      <c r="I330" s="137"/>
      <c r="J330" s="52"/>
      <c r="K330" s="52"/>
      <c r="L330" s="37"/>
      <c r="M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</row>
  </sheetData>
  <autoFilter ref="C133:K329"/>
  <mergeCells count="14">
    <mergeCell ref="D112:F112"/>
    <mergeCell ref="E124:H124"/>
    <mergeCell ref="E126:H126"/>
    <mergeCell ref="L2:V2"/>
    <mergeCell ref="E86:H86"/>
    <mergeCell ref="D108:F108"/>
    <mergeCell ref="D109:F109"/>
    <mergeCell ref="D110:F110"/>
    <mergeCell ref="D111:F111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9"/>
  <sheetViews>
    <sheetView showGridLines="0" workbookViewId="0">
      <selection activeCell="D109" sqref="D109:F10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03" t="s">
        <v>5</v>
      </c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104</v>
      </c>
      <c r="AZ2" s="110" t="s">
        <v>118</v>
      </c>
      <c r="BA2" s="110" t="s">
        <v>1</v>
      </c>
      <c r="BB2" s="110" t="s">
        <v>1</v>
      </c>
      <c r="BC2" s="110" t="s">
        <v>1286</v>
      </c>
      <c r="BD2" s="110" t="s">
        <v>98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1"/>
      <c r="J3" s="20"/>
      <c r="K3" s="20"/>
      <c r="L3" s="21"/>
      <c r="AT3" s="18" t="s">
        <v>98</v>
      </c>
      <c r="AZ3" s="110" t="s">
        <v>120</v>
      </c>
      <c r="BA3" s="110" t="s">
        <v>1</v>
      </c>
      <c r="BB3" s="110" t="s">
        <v>1</v>
      </c>
      <c r="BC3" s="110" t="s">
        <v>1287</v>
      </c>
      <c r="BD3" s="110" t="s">
        <v>98</v>
      </c>
    </row>
    <row r="4" spans="1:56" s="1" customFormat="1" ht="24.95" customHeight="1">
      <c r="B4" s="21"/>
      <c r="D4" s="22" t="s">
        <v>122</v>
      </c>
      <c r="I4" s="109"/>
      <c r="L4" s="21"/>
      <c r="M4" s="112" t="s">
        <v>10</v>
      </c>
      <c r="AT4" s="18" t="s">
        <v>3</v>
      </c>
      <c r="AZ4" s="110" t="s">
        <v>123</v>
      </c>
      <c r="BA4" s="110" t="s">
        <v>1</v>
      </c>
      <c r="BB4" s="110" t="s">
        <v>1</v>
      </c>
      <c r="BC4" s="110" t="s">
        <v>1288</v>
      </c>
      <c r="BD4" s="110" t="s">
        <v>98</v>
      </c>
    </row>
    <row r="5" spans="1:56" s="1" customFormat="1" ht="6.95" customHeight="1">
      <c r="B5" s="21"/>
      <c r="I5" s="109"/>
      <c r="L5" s="21"/>
      <c r="AZ5" s="110" t="s">
        <v>125</v>
      </c>
      <c r="BA5" s="110" t="s">
        <v>1</v>
      </c>
      <c r="BB5" s="110" t="s">
        <v>1</v>
      </c>
      <c r="BC5" s="110" t="s">
        <v>377</v>
      </c>
      <c r="BD5" s="110" t="s">
        <v>98</v>
      </c>
    </row>
    <row r="6" spans="1:56" s="1" customFormat="1" ht="12" customHeight="1">
      <c r="B6" s="21"/>
      <c r="D6" s="28" t="s">
        <v>16</v>
      </c>
      <c r="I6" s="109"/>
      <c r="L6" s="21"/>
      <c r="AZ6" s="110" t="s">
        <v>127</v>
      </c>
      <c r="BA6" s="110" t="s">
        <v>1</v>
      </c>
      <c r="BB6" s="110" t="s">
        <v>1</v>
      </c>
      <c r="BC6" s="110" t="s">
        <v>1289</v>
      </c>
      <c r="BD6" s="110" t="s">
        <v>98</v>
      </c>
    </row>
    <row r="7" spans="1:56" s="1" customFormat="1" ht="16.5" customHeight="1">
      <c r="B7" s="21"/>
      <c r="E7" s="304" t="str">
        <f>'Rekapitulace stavby'!K6</f>
        <v>BRNO, TUŘANKA I REKONSTRUKCE KANALIZACE A VODOVODU, ÚSEK KŘIŽOVATKA PŘEMYSLOVO NÁM.</v>
      </c>
      <c r="F7" s="305"/>
      <c r="G7" s="305"/>
      <c r="H7" s="305"/>
      <c r="I7" s="109"/>
      <c r="L7" s="21"/>
      <c r="AZ7" s="110" t="s">
        <v>1290</v>
      </c>
      <c r="BA7" s="110" t="s">
        <v>1</v>
      </c>
      <c r="BB7" s="110" t="s">
        <v>1</v>
      </c>
      <c r="BC7" s="110" t="s">
        <v>273</v>
      </c>
      <c r="BD7" s="110" t="s">
        <v>98</v>
      </c>
    </row>
    <row r="8" spans="1:56" s="2" customFormat="1" ht="12" customHeight="1">
      <c r="A8" s="36"/>
      <c r="B8" s="37"/>
      <c r="C8" s="36"/>
      <c r="D8" s="28" t="s">
        <v>131</v>
      </c>
      <c r="E8" s="36"/>
      <c r="F8" s="36"/>
      <c r="G8" s="36"/>
      <c r="H8" s="36"/>
      <c r="I8" s="113"/>
      <c r="J8" s="36"/>
      <c r="K8" s="36"/>
      <c r="L8" s="4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Z8" s="110" t="s">
        <v>1291</v>
      </c>
      <c r="BA8" s="110" t="s">
        <v>1</v>
      </c>
      <c r="BB8" s="110" t="s">
        <v>1</v>
      </c>
      <c r="BC8" s="110" t="s">
        <v>1292</v>
      </c>
      <c r="BD8" s="110" t="s">
        <v>98</v>
      </c>
    </row>
    <row r="9" spans="1:56" s="2" customFormat="1" ht="16.5" customHeight="1">
      <c r="A9" s="36"/>
      <c r="B9" s="37"/>
      <c r="C9" s="36"/>
      <c r="D9" s="36"/>
      <c r="E9" s="259" t="s">
        <v>1293</v>
      </c>
      <c r="F9" s="306"/>
      <c r="G9" s="306"/>
      <c r="H9" s="306"/>
      <c r="I9" s="113"/>
      <c r="J9" s="36"/>
      <c r="K9" s="36"/>
      <c r="L9" s="4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140</v>
      </c>
      <c r="BA9" s="110" t="s">
        <v>1</v>
      </c>
      <c r="BB9" s="110" t="s">
        <v>1</v>
      </c>
      <c r="BC9" s="110" t="s">
        <v>1294</v>
      </c>
      <c r="BD9" s="110" t="s">
        <v>98</v>
      </c>
    </row>
    <row r="10" spans="1:56" s="2" customFormat="1" ht="11.25">
      <c r="A10" s="36"/>
      <c r="B10" s="37"/>
      <c r="C10" s="36"/>
      <c r="D10" s="36"/>
      <c r="E10" s="36"/>
      <c r="F10" s="36"/>
      <c r="G10" s="36"/>
      <c r="H10" s="36"/>
      <c r="I10" s="113"/>
      <c r="J10" s="36"/>
      <c r="K10" s="36"/>
      <c r="L10" s="4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150</v>
      </c>
      <c r="BA10" s="110" t="s">
        <v>1</v>
      </c>
      <c r="BB10" s="110" t="s">
        <v>1</v>
      </c>
      <c r="BC10" s="110" t="s">
        <v>1295</v>
      </c>
      <c r="BD10" s="110" t="s">
        <v>98</v>
      </c>
    </row>
    <row r="11" spans="1:56" s="2" customFormat="1" ht="12" customHeight="1">
      <c r="A11" s="36"/>
      <c r="B11" s="37"/>
      <c r="C11" s="36"/>
      <c r="D11" s="28" t="s">
        <v>19</v>
      </c>
      <c r="E11" s="36"/>
      <c r="F11" s="26" t="s">
        <v>105</v>
      </c>
      <c r="G11" s="36"/>
      <c r="H11" s="36"/>
      <c r="I11" s="114" t="s">
        <v>21</v>
      </c>
      <c r="J11" s="26" t="s">
        <v>1296</v>
      </c>
      <c r="K11" s="36"/>
      <c r="L11" s="4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1154</v>
      </c>
      <c r="BA11" s="110" t="s">
        <v>1</v>
      </c>
      <c r="BB11" s="110" t="s">
        <v>1</v>
      </c>
      <c r="BC11" s="110" t="s">
        <v>1155</v>
      </c>
      <c r="BD11" s="110" t="s">
        <v>98</v>
      </c>
    </row>
    <row r="12" spans="1:56" s="2" customFormat="1" ht="12" customHeight="1">
      <c r="A12" s="36"/>
      <c r="B12" s="37"/>
      <c r="C12" s="36"/>
      <c r="D12" s="28" t="s">
        <v>24</v>
      </c>
      <c r="E12" s="36"/>
      <c r="F12" s="26" t="s">
        <v>25</v>
      </c>
      <c r="G12" s="36"/>
      <c r="H12" s="36"/>
      <c r="I12" s="114" t="s">
        <v>26</v>
      </c>
      <c r="J12" s="59" t="str">
        <f>'Rekapitulace stavby'!AN8</f>
        <v>15. 6. 2020</v>
      </c>
      <c r="K12" s="36"/>
      <c r="L12" s="4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156</v>
      </c>
      <c r="BA12" s="110" t="s">
        <v>1</v>
      </c>
      <c r="BB12" s="110" t="s">
        <v>1</v>
      </c>
      <c r="BC12" s="110" t="s">
        <v>259</v>
      </c>
      <c r="BD12" s="110" t="s">
        <v>98</v>
      </c>
    </row>
    <row r="13" spans="1:56" s="2" customFormat="1" ht="21.75" customHeight="1">
      <c r="A13" s="36"/>
      <c r="B13" s="37"/>
      <c r="C13" s="36"/>
      <c r="D13" s="25" t="s">
        <v>29</v>
      </c>
      <c r="E13" s="36"/>
      <c r="F13" s="30" t="s">
        <v>30</v>
      </c>
      <c r="G13" s="36"/>
      <c r="H13" s="36"/>
      <c r="I13" s="115" t="s">
        <v>31</v>
      </c>
      <c r="J13" s="30" t="s">
        <v>32</v>
      </c>
      <c r="K13" s="36"/>
      <c r="L13" s="4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Z13" s="110" t="s">
        <v>162</v>
      </c>
      <c r="BA13" s="110" t="s">
        <v>1</v>
      </c>
      <c r="BB13" s="110" t="s">
        <v>1</v>
      </c>
      <c r="BC13" s="110" t="s">
        <v>1295</v>
      </c>
      <c r="BD13" s="110" t="s">
        <v>98</v>
      </c>
    </row>
    <row r="14" spans="1:56" s="2" customFormat="1" ht="12" customHeight="1">
      <c r="A14" s="36"/>
      <c r="B14" s="37"/>
      <c r="C14" s="36"/>
      <c r="D14" s="28" t="s">
        <v>34</v>
      </c>
      <c r="E14" s="36"/>
      <c r="F14" s="36"/>
      <c r="G14" s="36"/>
      <c r="H14" s="36"/>
      <c r="I14" s="114" t="s">
        <v>35</v>
      </c>
      <c r="J14" s="26" t="s">
        <v>1</v>
      </c>
      <c r="K14" s="36"/>
      <c r="L14" s="4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Z14" s="110" t="s">
        <v>164</v>
      </c>
      <c r="BA14" s="110" t="s">
        <v>1</v>
      </c>
      <c r="BB14" s="110" t="s">
        <v>1</v>
      </c>
      <c r="BC14" s="110" t="s">
        <v>1297</v>
      </c>
      <c r="BD14" s="110" t="s">
        <v>98</v>
      </c>
    </row>
    <row r="15" spans="1:56" s="2" customFormat="1" ht="18" customHeight="1">
      <c r="A15" s="36"/>
      <c r="B15" s="37"/>
      <c r="C15" s="36"/>
      <c r="D15" s="36"/>
      <c r="E15" s="26" t="s">
        <v>36</v>
      </c>
      <c r="F15" s="36"/>
      <c r="G15" s="36"/>
      <c r="H15" s="36"/>
      <c r="I15" s="114" t="s">
        <v>37</v>
      </c>
      <c r="J15" s="26" t="s">
        <v>1</v>
      </c>
      <c r="K15" s="36"/>
      <c r="L15" s="4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6.95" customHeight="1">
      <c r="A16" s="36"/>
      <c r="B16" s="37"/>
      <c r="C16" s="36"/>
      <c r="D16" s="36"/>
      <c r="E16" s="36"/>
      <c r="F16" s="36"/>
      <c r="G16" s="36"/>
      <c r="H16" s="36"/>
      <c r="I16" s="113"/>
      <c r="J16" s="36"/>
      <c r="K16" s="36"/>
      <c r="L16" s="4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37"/>
      <c r="C17" s="36"/>
      <c r="D17" s="28" t="s">
        <v>38</v>
      </c>
      <c r="E17" s="36"/>
      <c r="F17" s="36"/>
      <c r="G17" s="36"/>
      <c r="H17" s="36"/>
      <c r="I17" s="114" t="s">
        <v>35</v>
      </c>
      <c r="J17" s="29" t="str">
        <f>'Rekapitulace stavby'!AN13</f>
        <v>Vyplň údaj</v>
      </c>
      <c r="K17" s="36"/>
      <c r="L17" s="4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37"/>
      <c r="C18" s="36"/>
      <c r="D18" s="36"/>
      <c r="E18" s="307" t="str">
        <f>'Rekapitulace stavby'!E14</f>
        <v>Vyplň údaj</v>
      </c>
      <c r="F18" s="286"/>
      <c r="G18" s="286"/>
      <c r="H18" s="286"/>
      <c r="I18" s="114" t="s">
        <v>37</v>
      </c>
      <c r="J18" s="29" t="str">
        <f>'Rekapitulace stavby'!AN14</f>
        <v>Vyplň údaj</v>
      </c>
      <c r="K18" s="36"/>
      <c r="L18" s="4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37"/>
      <c r="C19" s="36"/>
      <c r="D19" s="36"/>
      <c r="E19" s="36"/>
      <c r="F19" s="36"/>
      <c r="G19" s="36"/>
      <c r="H19" s="36"/>
      <c r="I19" s="113"/>
      <c r="J19" s="36"/>
      <c r="K19" s="36"/>
      <c r="L19" s="4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37"/>
      <c r="C20" s="36"/>
      <c r="D20" s="28" t="s">
        <v>40</v>
      </c>
      <c r="E20" s="36"/>
      <c r="F20" s="36"/>
      <c r="G20" s="36"/>
      <c r="H20" s="36"/>
      <c r="I20" s="114" t="s">
        <v>35</v>
      </c>
      <c r="J20" s="26" t="s">
        <v>1</v>
      </c>
      <c r="K20" s="36"/>
      <c r="L20" s="4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37"/>
      <c r="C21" s="36"/>
      <c r="D21" s="36"/>
      <c r="E21" s="26" t="s">
        <v>41</v>
      </c>
      <c r="F21" s="36"/>
      <c r="G21" s="36"/>
      <c r="H21" s="36"/>
      <c r="I21" s="114" t="s">
        <v>37</v>
      </c>
      <c r="J21" s="26" t="s">
        <v>1</v>
      </c>
      <c r="K21" s="36"/>
      <c r="L21" s="4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37"/>
      <c r="C22" s="36"/>
      <c r="D22" s="36"/>
      <c r="E22" s="36"/>
      <c r="F22" s="36"/>
      <c r="G22" s="36"/>
      <c r="H22" s="36"/>
      <c r="I22" s="113"/>
      <c r="J22" s="36"/>
      <c r="K22" s="36"/>
      <c r="L22" s="4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37"/>
      <c r="C23" s="36"/>
      <c r="D23" s="28" t="s">
        <v>43</v>
      </c>
      <c r="E23" s="36"/>
      <c r="F23" s="36"/>
      <c r="G23" s="36"/>
      <c r="H23" s="36"/>
      <c r="I23" s="114" t="s">
        <v>35</v>
      </c>
      <c r="J23" s="26" t="s">
        <v>1</v>
      </c>
      <c r="K23" s="36"/>
      <c r="L23" s="4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37"/>
      <c r="C24" s="36"/>
      <c r="D24" s="36"/>
      <c r="E24" s="26" t="s">
        <v>44</v>
      </c>
      <c r="F24" s="36"/>
      <c r="G24" s="36"/>
      <c r="H24" s="36"/>
      <c r="I24" s="114" t="s">
        <v>37</v>
      </c>
      <c r="J24" s="26" t="s">
        <v>1</v>
      </c>
      <c r="K24" s="36"/>
      <c r="L24" s="4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37"/>
      <c r="C25" s="36"/>
      <c r="D25" s="36"/>
      <c r="E25" s="36"/>
      <c r="F25" s="36"/>
      <c r="G25" s="36"/>
      <c r="H25" s="36"/>
      <c r="I25" s="113"/>
      <c r="J25" s="36"/>
      <c r="K25" s="36"/>
      <c r="L25" s="4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37"/>
      <c r="C26" s="36"/>
      <c r="D26" s="28" t="s">
        <v>45</v>
      </c>
      <c r="E26" s="36"/>
      <c r="F26" s="36"/>
      <c r="G26" s="36"/>
      <c r="H26" s="36"/>
      <c r="I26" s="113"/>
      <c r="J26" s="36"/>
      <c r="K26" s="36"/>
      <c r="L26" s="4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6"/>
      <c r="B27" s="117"/>
      <c r="C27" s="116"/>
      <c r="D27" s="116"/>
      <c r="E27" s="291" t="s">
        <v>1</v>
      </c>
      <c r="F27" s="291"/>
      <c r="G27" s="291"/>
      <c r="H27" s="291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113"/>
      <c r="J28" s="36"/>
      <c r="K28" s="36"/>
      <c r="L28" s="4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37"/>
      <c r="C29" s="36"/>
      <c r="D29" s="70"/>
      <c r="E29" s="70"/>
      <c r="F29" s="70"/>
      <c r="G29" s="70"/>
      <c r="H29" s="70"/>
      <c r="I29" s="120"/>
      <c r="J29" s="70"/>
      <c r="K29" s="70"/>
      <c r="L29" s="4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4.45" customHeight="1">
      <c r="A30" s="36"/>
      <c r="B30" s="37"/>
      <c r="C30" s="36"/>
      <c r="D30" s="26" t="s">
        <v>172</v>
      </c>
      <c r="E30" s="36"/>
      <c r="F30" s="36"/>
      <c r="G30" s="36"/>
      <c r="H30" s="36"/>
      <c r="I30" s="113"/>
      <c r="J30" s="35">
        <f>J95</f>
        <v>0</v>
      </c>
      <c r="K30" s="36"/>
      <c r="L30" s="4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14.45" customHeight="1">
      <c r="A31" s="36"/>
      <c r="B31" s="37"/>
      <c r="C31" s="36"/>
      <c r="D31" s="34" t="s">
        <v>114</v>
      </c>
      <c r="E31" s="36"/>
      <c r="F31" s="36"/>
      <c r="G31" s="36"/>
      <c r="H31" s="36"/>
      <c r="I31" s="113"/>
      <c r="J31" s="35">
        <f>J107</f>
        <v>0</v>
      </c>
      <c r="K31" s="36"/>
      <c r="L31" s="4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37"/>
      <c r="C32" s="36"/>
      <c r="D32" s="121" t="s">
        <v>49</v>
      </c>
      <c r="E32" s="36"/>
      <c r="F32" s="36"/>
      <c r="G32" s="36"/>
      <c r="H32" s="36"/>
      <c r="I32" s="113"/>
      <c r="J32" s="75">
        <f>ROUND(J30 + J31, 0)</f>
        <v>0</v>
      </c>
      <c r="K32" s="36"/>
      <c r="L32" s="4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37"/>
      <c r="C33" s="36"/>
      <c r="D33" s="70"/>
      <c r="E33" s="70"/>
      <c r="F33" s="70"/>
      <c r="G33" s="70"/>
      <c r="H33" s="70"/>
      <c r="I33" s="120"/>
      <c r="J33" s="70"/>
      <c r="K33" s="70"/>
      <c r="L33" s="4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37"/>
      <c r="C34" s="36"/>
      <c r="D34" s="36"/>
      <c r="E34" s="36"/>
      <c r="F34" s="40" t="s">
        <v>51</v>
      </c>
      <c r="G34" s="36"/>
      <c r="H34" s="36"/>
      <c r="I34" s="122" t="s">
        <v>50</v>
      </c>
      <c r="J34" s="40" t="s">
        <v>52</v>
      </c>
      <c r="K34" s="36"/>
      <c r="L34" s="4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37"/>
      <c r="C35" s="36"/>
      <c r="D35" s="123" t="s">
        <v>53</v>
      </c>
      <c r="E35" s="28" t="s">
        <v>54</v>
      </c>
      <c r="F35" s="124">
        <f>ROUND((SUM(BE107:BE114) + SUM(BE134:BE348)),  0)</f>
        <v>0</v>
      </c>
      <c r="G35" s="36"/>
      <c r="H35" s="36"/>
      <c r="I35" s="125">
        <v>0.21</v>
      </c>
      <c r="J35" s="124">
        <f>ROUND(((SUM(BE107:BE114) + SUM(BE134:BE348))*I35),  0)</f>
        <v>0</v>
      </c>
      <c r="K35" s="36"/>
      <c r="L35" s="4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37"/>
      <c r="C36" s="36"/>
      <c r="D36" s="36"/>
      <c r="E36" s="28" t="s">
        <v>55</v>
      </c>
      <c r="F36" s="124">
        <f>ROUND((SUM(BF107:BF114) + SUM(BF134:BF348)),  0)</f>
        <v>0</v>
      </c>
      <c r="G36" s="36"/>
      <c r="H36" s="36"/>
      <c r="I36" s="125">
        <v>0.15</v>
      </c>
      <c r="J36" s="124">
        <f>ROUND(((SUM(BF107:BF114) + SUM(BF134:BF348))*I36),  0)</f>
        <v>0</v>
      </c>
      <c r="K36" s="36"/>
      <c r="L36" s="4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37"/>
      <c r="C37" s="36"/>
      <c r="D37" s="36"/>
      <c r="E37" s="28" t="s">
        <v>56</v>
      </c>
      <c r="F37" s="124">
        <f>ROUND((SUM(BG107:BG114) + SUM(BG134:BG348)),  0)</f>
        <v>0</v>
      </c>
      <c r="G37" s="36"/>
      <c r="H37" s="36"/>
      <c r="I37" s="125">
        <v>0.21</v>
      </c>
      <c r="J37" s="124">
        <f>0</f>
        <v>0</v>
      </c>
      <c r="K37" s="36"/>
      <c r="L37" s="4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37"/>
      <c r="C38" s="36"/>
      <c r="D38" s="36"/>
      <c r="E38" s="28" t="s">
        <v>57</v>
      </c>
      <c r="F38" s="124">
        <f>ROUND((SUM(BH107:BH114) + SUM(BH134:BH348)),  0)</f>
        <v>0</v>
      </c>
      <c r="G38" s="36"/>
      <c r="H38" s="36"/>
      <c r="I38" s="125">
        <v>0.15</v>
      </c>
      <c r="J38" s="124">
        <f>0</f>
        <v>0</v>
      </c>
      <c r="K38" s="36"/>
      <c r="L38" s="4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37"/>
      <c r="C39" s="36"/>
      <c r="D39" s="36"/>
      <c r="E39" s="28" t="s">
        <v>58</v>
      </c>
      <c r="F39" s="124">
        <f>ROUND((SUM(BI107:BI114) + SUM(BI134:BI348)),  0)</f>
        <v>0</v>
      </c>
      <c r="G39" s="36"/>
      <c r="H39" s="36"/>
      <c r="I39" s="125">
        <v>0</v>
      </c>
      <c r="J39" s="124">
        <f>0</f>
        <v>0</v>
      </c>
      <c r="K39" s="36"/>
      <c r="L39" s="4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37"/>
      <c r="C40" s="36"/>
      <c r="D40" s="36"/>
      <c r="E40" s="36"/>
      <c r="F40" s="36"/>
      <c r="G40" s="36"/>
      <c r="H40" s="36"/>
      <c r="I40" s="113"/>
      <c r="J40" s="36"/>
      <c r="K40" s="36"/>
      <c r="L40" s="4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37"/>
      <c r="C41" s="107"/>
      <c r="D41" s="126" t="s">
        <v>59</v>
      </c>
      <c r="E41" s="64"/>
      <c r="F41" s="64"/>
      <c r="G41" s="127" t="s">
        <v>60</v>
      </c>
      <c r="H41" s="128" t="s">
        <v>61</v>
      </c>
      <c r="I41" s="129"/>
      <c r="J41" s="130">
        <f>SUM(J32:J39)</f>
        <v>0</v>
      </c>
      <c r="K41" s="131"/>
      <c r="L41" s="4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37"/>
      <c r="C42" s="36"/>
      <c r="D42" s="36"/>
      <c r="E42" s="36"/>
      <c r="F42" s="36"/>
      <c r="G42" s="36"/>
      <c r="H42" s="36"/>
      <c r="I42" s="113"/>
      <c r="J42" s="36"/>
      <c r="K42" s="36"/>
      <c r="L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2" customFormat="1" ht="14.45" customHeight="1">
      <c r="B49" s="46"/>
      <c r="D49" s="47" t="s">
        <v>62</v>
      </c>
      <c r="E49" s="48"/>
      <c r="F49" s="48"/>
      <c r="G49" s="47" t="s">
        <v>63</v>
      </c>
      <c r="H49" s="48"/>
      <c r="I49" s="132"/>
      <c r="J49" s="48"/>
      <c r="K49" s="48"/>
      <c r="L49" s="46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6"/>
      <c r="B60" s="37"/>
      <c r="C60" s="36"/>
      <c r="D60" s="49" t="s">
        <v>64</v>
      </c>
      <c r="E60" s="39"/>
      <c r="F60" s="133" t="s">
        <v>65</v>
      </c>
      <c r="G60" s="49" t="s">
        <v>64</v>
      </c>
      <c r="H60" s="39"/>
      <c r="I60" s="134"/>
      <c r="J60" s="135" t="s">
        <v>65</v>
      </c>
      <c r="K60" s="39"/>
      <c r="L60" s="4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6"/>
      <c r="B64" s="37"/>
      <c r="C64" s="36"/>
      <c r="D64" s="47" t="s">
        <v>66</v>
      </c>
      <c r="E64" s="50"/>
      <c r="F64" s="50"/>
      <c r="G64" s="47" t="s">
        <v>67</v>
      </c>
      <c r="H64" s="50"/>
      <c r="I64" s="136"/>
      <c r="J64" s="50"/>
      <c r="K64" s="50"/>
      <c r="L64" s="4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6"/>
      <c r="B75" s="37"/>
      <c r="C75" s="36"/>
      <c r="D75" s="49" t="s">
        <v>64</v>
      </c>
      <c r="E75" s="39"/>
      <c r="F75" s="133" t="s">
        <v>65</v>
      </c>
      <c r="G75" s="49" t="s">
        <v>64</v>
      </c>
      <c r="H75" s="39"/>
      <c r="I75" s="134"/>
      <c r="J75" s="135" t="s">
        <v>65</v>
      </c>
      <c r="K75" s="39"/>
      <c r="L75" s="4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4.45" customHeight="1">
      <c r="A76" s="36"/>
      <c r="B76" s="51"/>
      <c r="C76" s="52"/>
      <c r="D76" s="52"/>
      <c r="E76" s="52"/>
      <c r="F76" s="52"/>
      <c r="G76" s="52"/>
      <c r="H76" s="52"/>
      <c r="I76" s="137"/>
      <c r="J76" s="52"/>
      <c r="K76" s="52"/>
      <c r="L76" s="4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3"/>
      <c r="C80" s="54"/>
      <c r="D80" s="54"/>
      <c r="E80" s="54"/>
      <c r="F80" s="54"/>
      <c r="G80" s="54"/>
      <c r="H80" s="54"/>
      <c r="I80" s="138"/>
      <c r="J80" s="54"/>
      <c r="K80" s="54"/>
      <c r="L80" s="4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47" s="2" customFormat="1" ht="24.95" customHeight="1">
      <c r="A81" s="36"/>
      <c r="B81" s="37"/>
      <c r="C81" s="22" t="s">
        <v>173</v>
      </c>
      <c r="D81" s="36"/>
      <c r="E81" s="36"/>
      <c r="F81" s="36"/>
      <c r="G81" s="36"/>
      <c r="H81" s="36"/>
      <c r="I81" s="113"/>
      <c r="J81" s="36"/>
      <c r="K81" s="36"/>
      <c r="L81" s="4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47" s="2" customFormat="1" ht="6.95" customHeight="1">
      <c r="A82" s="36"/>
      <c r="B82" s="37"/>
      <c r="C82" s="36"/>
      <c r="D82" s="36"/>
      <c r="E82" s="36"/>
      <c r="F82" s="36"/>
      <c r="G82" s="36"/>
      <c r="H82" s="36"/>
      <c r="I82" s="113"/>
      <c r="J82" s="36"/>
      <c r="K82" s="36"/>
      <c r="L82" s="4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47" s="2" customFormat="1" ht="12" customHeight="1">
      <c r="A83" s="36"/>
      <c r="B83" s="37"/>
      <c r="C83" s="28" t="s">
        <v>16</v>
      </c>
      <c r="D83" s="36"/>
      <c r="E83" s="36"/>
      <c r="F83" s="36"/>
      <c r="G83" s="36"/>
      <c r="H83" s="36"/>
      <c r="I83" s="113"/>
      <c r="J83" s="36"/>
      <c r="K83" s="36"/>
      <c r="L83" s="4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47" s="2" customFormat="1" ht="16.5" customHeight="1">
      <c r="A84" s="36"/>
      <c r="B84" s="37"/>
      <c r="C84" s="36"/>
      <c r="D84" s="36"/>
      <c r="E84" s="304" t="str">
        <f>E7</f>
        <v>BRNO, TUŘANKA I REKONSTRUKCE KANALIZACE A VODOVODU, ÚSEK KŘIŽOVATKA PŘEMYSLOVO NÁM.</v>
      </c>
      <c r="F84" s="305"/>
      <c r="G84" s="305"/>
      <c r="H84" s="305"/>
      <c r="I84" s="113"/>
      <c r="J84" s="36"/>
      <c r="K84" s="36"/>
      <c r="L84" s="4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47" s="2" customFormat="1" ht="12" customHeight="1">
      <c r="A85" s="36"/>
      <c r="B85" s="37"/>
      <c r="C85" s="28" t="s">
        <v>131</v>
      </c>
      <c r="D85" s="36"/>
      <c r="E85" s="36"/>
      <c r="F85" s="36"/>
      <c r="G85" s="36"/>
      <c r="H85" s="36"/>
      <c r="I85" s="113"/>
      <c r="J85" s="36"/>
      <c r="K85" s="36"/>
      <c r="L85" s="4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47" s="2" customFormat="1" ht="16.5" customHeight="1">
      <c r="A86" s="36"/>
      <c r="B86" s="37"/>
      <c r="C86" s="36"/>
      <c r="D86" s="36"/>
      <c r="E86" s="259" t="str">
        <f>E9</f>
        <v>SO 03 - VODOVODNÍ ŘÁD</v>
      </c>
      <c r="F86" s="306"/>
      <c r="G86" s="306"/>
      <c r="H86" s="306"/>
      <c r="I86" s="113"/>
      <c r="J86" s="36"/>
      <c r="K86" s="36"/>
      <c r="L86" s="4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47" s="2" customFormat="1" ht="6.95" customHeight="1">
      <c r="A87" s="36"/>
      <c r="B87" s="37"/>
      <c r="C87" s="36"/>
      <c r="D87" s="36"/>
      <c r="E87" s="36"/>
      <c r="F87" s="36"/>
      <c r="G87" s="36"/>
      <c r="H87" s="36"/>
      <c r="I87" s="113"/>
      <c r="J87" s="36"/>
      <c r="K87" s="36"/>
      <c r="L87" s="4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47" s="2" customFormat="1" ht="12" customHeight="1">
      <c r="A88" s="36"/>
      <c r="B88" s="37"/>
      <c r="C88" s="28" t="s">
        <v>24</v>
      </c>
      <c r="D88" s="36"/>
      <c r="E88" s="36"/>
      <c r="F88" s="26" t="str">
        <f>F12</f>
        <v>BRNO</v>
      </c>
      <c r="G88" s="36"/>
      <c r="H88" s="36"/>
      <c r="I88" s="114" t="s">
        <v>26</v>
      </c>
      <c r="J88" s="59" t="str">
        <f>IF(J12="","",J12)</f>
        <v>15. 6. 2020</v>
      </c>
      <c r="K88" s="36"/>
      <c r="L88" s="4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47" s="2" customFormat="1" ht="6.95" customHeight="1">
      <c r="A89" s="36"/>
      <c r="B89" s="37"/>
      <c r="C89" s="36"/>
      <c r="D89" s="36"/>
      <c r="E89" s="36"/>
      <c r="F89" s="36"/>
      <c r="G89" s="36"/>
      <c r="H89" s="36"/>
      <c r="I89" s="113"/>
      <c r="J89" s="36"/>
      <c r="K89" s="36"/>
      <c r="L89" s="4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47" s="2" customFormat="1" ht="40.15" customHeight="1">
      <c r="A90" s="36"/>
      <c r="B90" s="37"/>
      <c r="C90" s="28" t="s">
        <v>34</v>
      </c>
      <c r="D90" s="36"/>
      <c r="E90" s="36"/>
      <c r="F90" s="26" t="str">
        <f>E15</f>
        <v>STATUTÁRNÍ MĚSTO BRNO</v>
      </c>
      <c r="G90" s="36"/>
      <c r="H90" s="36"/>
      <c r="I90" s="114" t="s">
        <v>40</v>
      </c>
      <c r="J90" s="32" t="str">
        <f>E21</f>
        <v>SWECO HYDROPROJEKT a.s. OZ BRNO</v>
      </c>
      <c r="K90" s="36"/>
      <c r="L90" s="4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47" s="2" customFormat="1" ht="15.2" customHeight="1">
      <c r="A91" s="36"/>
      <c r="B91" s="37"/>
      <c r="C91" s="28" t="s">
        <v>38</v>
      </c>
      <c r="D91" s="36"/>
      <c r="E91" s="36"/>
      <c r="F91" s="26" t="str">
        <f>IF(E18="","",E18)</f>
        <v>Vyplň údaj</v>
      </c>
      <c r="G91" s="36"/>
      <c r="H91" s="36"/>
      <c r="I91" s="114" t="s">
        <v>43</v>
      </c>
      <c r="J91" s="32" t="str">
        <f>E24</f>
        <v>Obrtel M.</v>
      </c>
      <c r="K91" s="36"/>
      <c r="L91" s="4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47" s="2" customFormat="1" ht="10.35" customHeight="1">
      <c r="A92" s="36"/>
      <c r="B92" s="37"/>
      <c r="C92" s="36"/>
      <c r="D92" s="36"/>
      <c r="E92" s="36"/>
      <c r="F92" s="36"/>
      <c r="G92" s="36"/>
      <c r="H92" s="36"/>
      <c r="I92" s="113"/>
      <c r="J92" s="36"/>
      <c r="K92" s="36"/>
      <c r="L92" s="4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47" s="2" customFormat="1" ht="29.25" customHeight="1">
      <c r="A93" s="36"/>
      <c r="B93" s="37"/>
      <c r="C93" s="139" t="s">
        <v>174</v>
      </c>
      <c r="D93" s="107"/>
      <c r="E93" s="107"/>
      <c r="F93" s="107"/>
      <c r="G93" s="107"/>
      <c r="H93" s="107"/>
      <c r="I93" s="140"/>
      <c r="J93" s="141" t="s">
        <v>175</v>
      </c>
      <c r="K93" s="107"/>
      <c r="L93" s="4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47" s="2" customFormat="1" ht="10.35" customHeight="1">
      <c r="A94" s="36"/>
      <c r="B94" s="37"/>
      <c r="C94" s="36"/>
      <c r="D94" s="36"/>
      <c r="E94" s="36"/>
      <c r="F94" s="36"/>
      <c r="G94" s="36"/>
      <c r="H94" s="36"/>
      <c r="I94" s="113"/>
      <c r="J94" s="36"/>
      <c r="K94" s="36"/>
      <c r="L94" s="4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47" s="2" customFormat="1" ht="22.9" customHeight="1">
      <c r="A95" s="36"/>
      <c r="B95" s="37"/>
      <c r="C95" s="142" t="s">
        <v>1685</v>
      </c>
      <c r="D95" s="36"/>
      <c r="E95" s="36"/>
      <c r="F95" s="36"/>
      <c r="G95" s="36"/>
      <c r="H95" s="36"/>
      <c r="I95" s="113"/>
      <c r="J95" s="75">
        <f>J134</f>
        <v>0</v>
      </c>
      <c r="K95" s="36"/>
      <c r="L95" s="4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U95" s="18" t="s">
        <v>176</v>
      </c>
    </row>
    <row r="96" spans="1:47" s="9" customFormat="1" ht="24.95" customHeight="1">
      <c r="B96" s="143"/>
      <c r="D96" s="144" t="s">
        <v>177</v>
      </c>
      <c r="E96" s="145"/>
      <c r="F96" s="145"/>
      <c r="G96" s="145"/>
      <c r="H96" s="145"/>
      <c r="I96" s="146"/>
      <c r="J96" s="147">
        <f>J135</f>
        <v>0</v>
      </c>
      <c r="L96" s="143"/>
    </row>
    <row r="97" spans="1:65" s="10" customFormat="1" ht="19.899999999999999" customHeight="1">
      <c r="B97" s="148"/>
      <c r="D97" s="149" t="s">
        <v>178</v>
      </c>
      <c r="E97" s="150"/>
      <c r="F97" s="150"/>
      <c r="G97" s="150"/>
      <c r="H97" s="150"/>
      <c r="I97" s="151"/>
      <c r="J97" s="152">
        <f>J136</f>
        <v>0</v>
      </c>
      <c r="L97" s="148"/>
    </row>
    <row r="98" spans="1:65" s="10" customFormat="1" ht="19.899999999999999" customHeight="1">
      <c r="B98" s="148"/>
      <c r="D98" s="149" t="s">
        <v>181</v>
      </c>
      <c r="E98" s="150"/>
      <c r="F98" s="150"/>
      <c r="G98" s="150"/>
      <c r="H98" s="150"/>
      <c r="I98" s="151"/>
      <c r="J98" s="152">
        <f>J259</f>
        <v>0</v>
      </c>
      <c r="L98" s="148"/>
    </row>
    <row r="99" spans="1:65" s="10" customFormat="1" ht="19.899999999999999" customHeight="1">
      <c r="B99" s="148"/>
      <c r="D99" s="149" t="s">
        <v>182</v>
      </c>
      <c r="E99" s="150"/>
      <c r="F99" s="150"/>
      <c r="G99" s="150"/>
      <c r="H99" s="150"/>
      <c r="I99" s="151"/>
      <c r="J99" s="152">
        <f>J270</f>
        <v>0</v>
      </c>
      <c r="L99" s="148"/>
    </row>
    <row r="100" spans="1:65" s="10" customFormat="1" ht="19.899999999999999" customHeight="1">
      <c r="B100" s="148"/>
      <c r="D100" s="149" t="s">
        <v>184</v>
      </c>
      <c r="E100" s="150"/>
      <c r="F100" s="150"/>
      <c r="G100" s="150"/>
      <c r="H100" s="150"/>
      <c r="I100" s="151"/>
      <c r="J100" s="152">
        <f>J296</f>
        <v>0</v>
      </c>
      <c r="L100" s="148"/>
    </row>
    <row r="101" spans="1:65" s="10" customFormat="1" ht="19.899999999999999" customHeight="1">
      <c r="B101" s="148"/>
      <c r="D101" s="149" t="s">
        <v>185</v>
      </c>
      <c r="E101" s="150"/>
      <c r="F101" s="150"/>
      <c r="G101" s="150"/>
      <c r="H101" s="150"/>
      <c r="I101" s="151"/>
      <c r="J101" s="152">
        <f>J335</f>
        <v>0</v>
      </c>
      <c r="L101" s="148"/>
    </row>
    <row r="102" spans="1:65" s="10" customFormat="1" ht="19.899999999999999" customHeight="1">
      <c r="B102" s="148"/>
      <c r="D102" s="149" t="s">
        <v>186</v>
      </c>
      <c r="E102" s="150"/>
      <c r="F102" s="150"/>
      <c r="G102" s="150"/>
      <c r="H102" s="150"/>
      <c r="I102" s="151"/>
      <c r="J102" s="152">
        <f>J340</f>
        <v>0</v>
      </c>
      <c r="L102" s="148"/>
    </row>
    <row r="103" spans="1:65" s="9" customFormat="1" ht="24.95" customHeight="1">
      <c r="B103" s="143"/>
      <c r="D103" s="144" t="s">
        <v>189</v>
      </c>
      <c r="E103" s="145"/>
      <c r="F103" s="145"/>
      <c r="G103" s="145"/>
      <c r="H103" s="145"/>
      <c r="I103" s="146"/>
      <c r="J103" s="147">
        <f>J342</f>
        <v>0</v>
      </c>
      <c r="L103" s="143"/>
    </row>
    <row r="104" spans="1:65" s="10" customFormat="1" ht="19.899999999999999" customHeight="1">
      <c r="B104" s="148"/>
      <c r="D104" s="149" t="s">
        <v>190</v>
      </c>
      <c r="E104" s="150"/>
      <c r="F104" s="150"/>
      <c r="G104" s="150"/>
      <c r="H104" s="150"/>
      <c r="I104" s="151"/>
      <c r="J104" s="152">
        <f>J343</f>
        <v>0</v>
      </c>
      <c r="L104" s="148"/>
    </row>
    <row r="105" spans="1:65" s="2" customFormat="1" ht="21.75" customHeight="1">
      <c r="A105" s="36"/>
      <c r="B105" s="37"/>
      <c r="C105" s="36"/>
      <c r="D105" s="36"/>
      <c r="E105" s="36"/>
      <c r="F105" s="36"/>
      <c r="G105" s="36"/>
      <c r="H105" s="36"/>
      <c r="I105" s="113"/>
      <c r="J105" s="36"/>
      <c r="K105" s="36"/>
      <c r="L105" s="4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65" s="2" customFormat="1" ht="6.95" customHeight="1">
      <c r="A106" s="36"/>
      <c r="B106" s="37"/>
      <c r="C106" s="36"/>
      <c r="D106" s="36"/>
      <c r="E106" s="36"/>
      <c r="F106" s="36"/>
      <c r="G106" s="36"/>
      <c r="H106" s="36"/>
      <c r="I106" s="113"/>
      <c r="J106" s="36"/>
      <c r="K106" s="36"/>
      <c r="L106" s="4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65" s="2" customFormat="1" ht="29.25" customHeight="1">
      <c r="A107" s="36"/>
      <c r="B107" s="37"/>
      <c r="C107" s="142"/>
      <c r="D107" s="36"/>
      <c r="E107" s="36"/>
      <c r="F107" s="36"/>
      <c r="G107" s="36"/>
      <c r="H107" s="36"/>
      <c r="I107" s="113"/>
      <c r="J107" s="153"/>
      <c r="K107" s="36"/>
      <c r="L107" s="46"/>
      <c r="N107" s="154" t="s">
        <v>53</v>
      </c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65" s="2" customFormat="1" ht="18" customHeight="1">
      <c r="A108" s="36"/>
      <c r="B108" s="155"/>
      <c r="C108" s="113"/>
      <c r="D108" s="279"/>
      <c r="E108" s="308"/>
      <c r="F108" s="308"/>
      <c r="G108" s="113"/>
      <c r="H108" s="113"/>
      <c r="I108" s="113"/>
      <c r="J108" s="98"/>
      <c r="K108" s="113"/>
      <c r="L108" s="157"/>
      <c r="M108" s="158"/>
      <c r="N108" s="159" t="s">
        <v>54</v>
      </c>
      <c r="O108" s="158"/>
      <c r="P108" s="158"/>
      <c r="Q108" s="158"/>
      <c r="R108" s="158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60" t="s">
        <v>191</v>
      </c>
      <c r="AZ108" s="158"/>
      <c r="BA108" s="158"/>
      <c r="BB108" s="158"/>
      <c r="BC108" s="158"/>
      <c r="BD108" s="158"/>
      <c r="BE108" s="161">
        <f t="shared" ref="BE108:BE113" si="0">IF(N108="základní",J108,0)</f>
        <v>0</v>
      </c>
      <c r="BF108" s="161">
        <f t="shared" ref="BF108:BF113" si="1">IF(N108="snížená",J108,0)</f>
        <v>0</v>
      </c>
      <c r="BG108" s="161">
        <f t="shared" ref="BG108:BG113" si="2">IF(N108="zákl. přenesená",J108,0)</f>
        <v>0</v>
      </c>
      <c r="BH108" s="161">
        <f t="shared" ref="BH108:BH113" si="3">IF(N108="sníž. přenesená",J108,0)</f>
        <v>0</v>
      </c>
      <c r="BI108" s="161">
        <f t="shared" ref="BI108:BI113" si="4">IF(N108="nulová",J108,0)</f>
        <v>0</v>
      </c>
      <c r="BJ108" s="160" t="s">
        <v>23</v>
      </c>
      <c r="BK108" s="158"/>
      <c r="BL108" s="158"/>
      <c r="BM108" s="158"/>
    </row>
    <row r="109" spans="1:65" s="2" customFormat="1" ht="18" customHeight="1">
      <c r="A109" s="36"/>
      <c r="B109" s="155"/>
      <c r="C109" s="113"/>
      <c r="D109" s="279"/>
      <c r="E109" s="308"/>
      <c r="F109" s="308"/>
      <c r="G109" s="113"/>
      <c r="H109" s="113"/>
      <c r="I109" s="113"/>
      <c r="J109" s="98"/>
      <c r="K109" s="113"/>
      <c r="L109" s="157"/>
      <c r="M109" s="158"/>
      <c r="N109" s="159" t="s">
        <v>54</v>
      </c>
      <c r="O109" s="158"/>
      <c r="P109" s="158"/>
      <c r="Q109" s="158"/>
      <c r="R109" s="158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60" t="s">
        <v>191</v>
      </c>
      <c r="AZ109" s="158"/>
      <c r="BA109" s="158"/>
      <c r="BB109" s="158"/>
      <c r="BC109" s="158"/>
      <c r="BD109" s="158"/>
      <c r="BE109" s="161">
        <f t="shared" si="0"/>
        <v>0</v>
      </c>
      <c r="BF109" s="161">
        <f t="shared" si="1"/>
        <v>0</v>
      </c>
      <c r="BG109" s="161">
        <f t="shared" si="2"/>
        <v>0</v>
      </c>
      <c r="BH109" s="161">
        <f t="shared" si="3"/>
        <v>0</v>
      </c>
      <c r="BI109" s="161">
        <f t="shared" si="4"/>
        <v>0</v>
      </c>
      <c r="BJ109" s="160" t="s">
        <v>23</v>
      </c>
      <c r="BK109" s="158"/>
      <c r="BL109" s="158"/>
      <c r="BM109" s="158"/>
    </row>
    <row r="110" spans="1:65" s="2" customFormat="1" ht="18" customHeight="1">
      <c r="A110" s="36"/>
      <c r="B110" s="155"/>
      <c r="C110" s="113"/>
      <c r="D110" s="279"/>
      <c r="E110" s="308"/>
      <c r="F110" s="308"/>
      <c r="G110" s="113"/>
      <c r="H110" s="113"/>
      <c r="I110" s="113"/>
      <c r="J110" s="98"/>
      <c r="K110" s="113"/>
      <c r="L110" s="157"/>
      <c r="M110" s="158"/>
      <c r="N110" s="159" t="s">
        <v>54</v>
      </c>
      <c r="O110" s="158"/>
      <c r="P110" s="158"/>
      <c r="Q110" s="158"/>
      <c r="R110" s="158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191</v>
      </c>
      <c r="AZ110" s="158"/>
      <c r="BA110" s="158"/>
      <c r="BB110" s="158"/>
      <c r="BC110" s="158"/>
      <c r="BD110" s="158"/>
      <c r="BE110" s="161">
        <f t="shared" si="0"/>
        <v>0</v>
      </c>
      <c r="BF110" s="161">
        <f t="shared" si="1"/>
        <v>0</v>
      </c>
      <c r="BG110" s="161">
        <f t="shared" si="2"/>
        <v>0</v>
      </c>
      <c r="BH110" s="161">
        <f t="shared" si="3"/>
        <v>0</v>
      </c>
      <c r="BI110" s="161">
        <f t="shared" si="4"/>
        <v>0</v>
      </c>
      <c r="BJ110" s="160" t="s">
        <v>23</v>
      </c>
      <c r="BK110" s="158"/>
      <c r="BL110" s="158"/>
      <c r="BM110" s="158"/>
    </row>
    <row r="111" spans="1:65" s="2" customFormat="1" ht="18" customHeight="1">
      <c r="A111" s="36"/>
      <c r="B111" s="155"/>
      <c r="C111" s="113"/>
      <c r="D111" s="279"/>
      <c r="E111" s="308"/>
      <c r="F111" s="308"/>
      <c r="G111" s="113"/>
      <c r="H111" s="113"/>
      <c r="I111" s="113"/>
      <c r="J111" s="98"/>
      <c r="K111" s="113"/>
      <c r="L111" s="157"/>
      <c r="M111" s="158"/>
      <c r="N111" s="159" t="s">
        <v>54</v>
      </c>
      <c r="O111" s="158"/>
      <c r="P111" s="158"/>
      <c r="Q111" s="158"/>
      <c r="R111" s="158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191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23</v>
      </c>
      <c r="BK111" s="158"/>
      <c r="BL111" s="158"/>
      <c r="BM111" s="158"/>
    </row>
    <row r="112" spans="1:65" s="2" customFormat="1" ht="18" customHeight="1">
      <c r="A112" s="36"/>
      <c r="B112" s="155"/>
      <c r="C112" s="113"/>
      <c r="D112" s="279"/>
      <c r="E112" s="308"/>
      <c r="F112" s="308"/>
      <c r="G112" s="113"/>
      <c r="H112" s="113"/>
      <c r="I112" s="113"/>
      <c r="J112" s="98"/>
      <c r="K112" s="113"/>
      <c r="L112" s="157"/>
      <c r="M112" s="158"/>
      <c r="N112" s="159" t="s">
        <v>54</v>
      </c>
      <c r="O112" s="158"/>
      <c r="P112" s="158"/>
      <c r="Q112" s="158"/>
      <c r="R112" s="158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191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23</v>
      </c>
      <c r="BK112" s="158"/>
      <c r="BL112" s="158"/>
      <c r="BM112" s="158"/>
    </row>
    <row r="113" spans="1:65" s="2" customFormat="1" ht="18" customHeight="1">
      <c r="A113" s="36"/>
      <c r="B113" s="155"/>
      <c r="C113" s="113"/>
      <c r="D113" s="156"/>
      <c r="E113" s="113"/>
      <c r="F113" s="113"/>
      <c r="G113" s="113"/>
      <c r="H113" s="113"/>
      <c r="I113" s="113"/>
      <c r="J113" s="98"/>
      <c r="K113" s="113"/>
      <c r="L113" s="157"/>
      <c r="M113" s="158"/>
      <c r="N113" s="159" t="s">
        <v>54</v>
      </c>
      <c r="O113" s="158"/>
      <c r="P113" s="158"/>
      <c r="Q113" s="158"/>
      <c r="R113" s="158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193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23</v>
      </c>
      <c r="BK113" s="158"/>
      <c r="BL113" s="158"/>
      <c r="BM113" s="158"/>
    </row>
    <row r="114" spans="1:65" s="2" customFormat="1" ht="11.25">
      <c r="A114" s="36"/>
      <c r="B114" s="37"/>
      <c r="C114" s="36"/>
      <c r="D114" s="36"/>
      <c r="E114" s="36"/>
      <c r="F114" s="36"/>
      <c r="G114" s="36"/>
      <c r="H114" s="36"/>
      <c r="I114" s="113"/>
      <c r="J114" s="36"/>
      <c r="K114" s="36"/>
      <c r="L114" s="4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65" s="2" customFormat="1" ht="29.25" customHeight="1">
      <c r="A115" s="36"/>
      <c r="B115" s="37"/>
      <c r="C115" s="106" t="s">
        <v>1686</v>
      </c>
      <c r="D115" s="107"/>
      <c r="E115" s="107"/>
      <c r="F115" s="107"/>
      <c r="G115" s="107"/>
      <c r="H115" s="107"/>
      <c r="I115" s="140"/>
      <c r="J115" s="108">
        <f>ROUND(J95+J107,0)</f>
        <v>0</v>
      </c>
      <c r="K115" s="107"/>
      <c r="L115" s="4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65" s="2" customFormat="1" ht="6.95" customHeight="1">
      <c r="A116" s="36"/>
      <c r="B116" s="51"/>
      <c r="C116" s="52"/>
      <c r="D116" s="52"/>
      <c r="E116" s="52"/>
      <c r="F116" s="52"/>
      <c r="G116" s="52"/>
      <c r="H116" s="52"/>
      <c r="I116" s="137"/>
      <c r="J116" s="52"/>
      <c r="K116" s="52"/>
      <c r="L116" s="4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20" spans="1:65" s="2" customFormat="1" ht="6.95" customHeight="1">
      <c r="A120" s="36"/>
      <c r="B120" s="53"/>
      <c r="C120" s="54"/>
      <c r="D120" s="54"/>
      <c r="E120" s="54"/>
      <c r="F120" s="54"/>
      <c r="G120" s="54"/>
      <c r="H120" s="54"/>
      <c r="I120" s="138"/>
      <c r="J120" s="54"/>
      <c r="K120" s="54"/>
      <c r="L120" s="4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65" s="2" customFormat="1" ht="24.95" customHeight="1">
      <c r="A121" s="36"/>
      <c r="B121" s="37"/>
      <c r="C121" s="22" t="s">
        <v>194</v>
      </c>
      <c r="D121" s="36"/>
      <c r="E121" s="36"/>
      <c r="F121" s="36"/>
      <c r="G121" s="36"/>
      <c r="H121" s="36"/>
      <c r="I121" s="113"/>
      <c r="J121" s="36"/>
      <c r="K121" s="36"/>
      <c r="L121" s="4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pans="1:65" s="2" customFormat="1" ht="6.95" customHeight="1">
      <c r="A122" s="36"/>
      <c r="B122" s="37"/>
      <c r="C122" s="36"/>
      <c r="D122" s="36"/>
      <c r="E122" s="36"/>
      <c r="F122" s="36"/>
      <c r="G122" s="36"/>
      <c r="H122" s="36"/>
      <c r="I122" s="113"/>
      <c r="J122" s="36"/>
      <c r="K122" s="36"/>
      <c r="L122" s="4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pans="1:65" s="2" customFormat="1" ht="12" customHeight="1">
      <c r="A123" s="36"/>
      <c r="B123" s="37"/>
      <c r="C123" s="28" t="s">
        <v>16</v>
      </c>
      <c r="D123" s="36"/>
      <c r="E123" s="36"/>
      <c r="F123" s="36"/>
      <c r="G123" s="36"/>
      <c r="H123" s="36"/>
      <c r="I123" s="113"/>
      <c r="J123" s="36"/>
      <c r="K123" s="36"/>
      <c r="L123" s="4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pans="1:65" s="2" customFormat="1" ht="16.5" customHeight="1">
      <c r="A124" s="36"/>
      <c r="B124" s="37"/>
      <c r="C124" s="36"/>
      <c r="D124" s="36"/>
      <c r="E124" s="304" t="str">
        <f>E7</f>
        <v>BRNO, TUŘANKA I REKONSTRUKCE KANALIZACE A VODOVODU, ÚSEK KŘIŽOVATKA PŘEMYSLOVO NÁM.</v>
      </c>
      <c r="F124" s="305"/>
      <c r="G124" s="305"/>
      <c r="H124" s="305"/>
      <c r="I124" s="113"/>
      <c r="J124" s="36"/>
      <c r="K124" s="36"/>
      <c r="L124" s="4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pans="1:65" s="2" customFormat="1" ht="12" customHeight="1">
      <c r="A125" s="36"/>
      <c r="B125" s="37"/>
      <c r="C125" s="28" t="s">
        <v>131</v>
      </c>
      <c r="D125" s="36"/>
      <c r="E125" s="36"/>
      <c r="F125" s="36"/>
      <c r="G125" s="36"/>
      <c r="H125" s="36"/>
      <c r="I125" s="113"/>
      <c r="J125" s="36"/>
      <c r="K125" s="36"/>
      <c r="L125" s="4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65" s="2" customFormat="1" ht="16.5" customHeight="1">
      <c r="A126" s="36"/>
      <c r="B126" s="37"/>
      <c r="C126" s="36"/>
      <c r="D126" s="36"/>
      <c r="E126" s="259" t="str">
        <f>E9</f>
        <v>SO 03 - VODOVODNÍ ŘÁD</v>
      </c>
      <c r="F126" s="306"/>
      <c r="G126" s="306"/>
      <c r="H126" s="306"/>
      <c r="I126" s="113"/>
      <c r="J126" s="36"/>
      <c r="K126" s="36"/>
      <c r="L126" s="4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pans="1:65" s="2" customFormat="1" ht="6.95" customHeight="1">
      <c r="A127" s="36"/>
      <c r="B127" s="37"/>
      <c r="C127" s="36"/>
      <c r="D127" s="36"/>
      <c r="E127" s="36"/>
      <c r="F127" s="36"/>
      <c r="G127" s="36"/>
      <c r="H127" s="36"/>
      <c r="I127" s="113"/>
      <c r="J127" s="36"/>
      <c r="K127" s="36"/>
      <c r="L127" s="4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pans="1:65" s="2" customFormat="1" ht="12" customHeight="1">
      <c r="A128" s="36"/>
      <c r="B128" s="37"/>
      <c r="C128" s="28" t="s">
        <v>24</v>
      </c>
      <c r="D128" s="36"/>
      <c r="E128" s="36"/>
      <c r="F128" s="26" t="str">
        <f>F12</f>
        <v>BRNO</v>
      </c>
      <c r="G128" s="36"/>
      <c r="H128" s="36"/>
      <c r="I128" s="114" t="s">
        <v>26</v>
      </c>
      <c r="J128" s="59" t="str">
        <f>IF(J12="","",J12)</f>
        <v>15. 6. 2020</v>
      </c>
      <c r="K128" s="36"/>
      <c r="L128" s="4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pans="1:65" s="2" customFormat="1" ht="6.95" customHeight="1">
      <c r="A129" s="36"/>
      <c r="B129" s="37"/>
      <c r="C129" s="36"/>
      <c r="D129" s="36"/>
      <c r="E129" s="36"/>
      <c r="F129" s="36"/>
      <c r="G129" s="36"/>
      <c r="H129" s="36"/>
      <c r="I129" s="113"/>
      <c r="J129" s="36"/>
      <c r="K129" s="36"/>
      <c r="L129" s="4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pans="1:65" s="2" customFormat="1" ht="40.15" customHeight="1">
      <c r="A130" s="36"/>
      <c r="B130" s="37"/>
      <c r="C130" s="28" t="s">
        <v>34</v>
      </c>
      <c r="D130" s="36"/>
      <c r="E130" s="36"/>
      <c r="F130" s="26" t="str">
        <f>E15</f>
        <v>STATUTÁRNÍ MĚSTO BRNO</v>
      </c>
      <c r="G130" s="36"/>
      <c r="H130" s="36"/>
      <c r="I130" s="114" t="s">
        <v>40</v>
      </c>
      <c r="J130" s="32" t="str">
        <f>E21</f>
        <v>SWECO HYDROPROJEKT a.s. OZ BRNO</v>
      </c>
      <c r="K130" s="36"/>
      <c r="L130" s="4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pans="1:65" s="2" customFormat="1" ht="15.2" customHeight="1">
      <c r="A131" s="36"/>
      <c r="B131" s="37"/>
      <c r="C131" s="28" t="s">
        <v>38</v>
      </c>
      <c r="D131" s="36"/>
      <c r="E131" s="36"/>
      <c r="F131" s="26" t="str">
        <f>IF(E18="","",E18)</f>
        <v>Vyplň údaj</v>
      </c>
      <c r="G131" s="36"/>
      <c r="H131" s="36"/>
      <c r="I131" s="114" t="s">
        <v>43</v>
      </c>
      <c r="J131" s="32" t="str">
        <f>E24</f>
        <v>Obrtel M.</v>
      </c>
      <c r="K131" s="36"/>
      <c r="L131" s="4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pans="1:65" s="2" customFormat="1" ht="10.35" customHeight="1">
      <c r="A132" s="36"/>
      <c r="B132" s="37"/>
      <c r="C132" s="36"/>
      <c r="D132" s="36"/>
      <c r="E132" s="36"/>
      <c r="F132" s="36"/>
      <c r="G132" s="36"/>
      <c r="H132" s="36"/>
      <c r="I132" s="113"/>
      <c r="J132" s="36"/>
      <c r="K132" s="36"/>
      <c r="L132" s="4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pans="1:65" s="11" customFormat="1" ht="29.25" customHeight="1">
      <c r="A133" s="162"/>
      <c r="B133" s="163"/>
      <c r="C133" s="164" t="s">
        <v>195</v>
      </c>
      <c r="D133" s="165" t="s">
        <v>74</v>
      </c>
      <c r="E133" s="165" t="s">
        <v>70</v>
      </c>
      <c r="F133" s="165" t="s">
        <v>71</v>
      </c>
      <c r="G133" s="165" t="s">
        <v>196</v>
      </c>
      <c r="H133" s="165" t="s">
        <v>197</v>
      </c>
      <c r="I133" s="166" t="s">
        <v>198</v>
      </c>
      <c r="J133" s="165" t="s">
        <v>175</v>
      </c>
      <c r="K133" s="167" t="s">
        <v>199</v>
      </c>
      <c r="L133" s="168"/>
      <c r="M133" s="66" t="s">
        <v>1</v>
      </c>
      <c r="N133" s="67" t="s">
        <v>53</v>
      </c>
      <c r="O133" s="67" t="s">
        <v>200</v>
      </c>
      <c r="P133" s="67" t="s">
        <v>201</v>
      </c>
      <c r="Q133" s="67" t="s">
        <v>202</v>
      </c>
      <c r="R133" s="67" t="s">
        <v>203</v>
      </c>
      <c r="S133" s="67" t="s">
        <v>204</v>
      </c>
      <c r="T133" s="68" t="s">
        <v>205</v>
      </c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</row>
    <row r="134" spans="1:65" s="2" customFormat="1" ht="22.9" customHeight="1">
      <c r="A134" s="36"/>
      <c r="B134" s="37"/>
      <c r="C134" s="73" t="s">
        <v>206</v>
      </c>
      <c r="D134" s="36"/>
      <c r="E134" s="36"/>
      <c r="F134" s="36"/>
      <c r="G134" s="36"/>
      <c r="H134" s="36"/>
      <c r="I134" s="113"/>
      <c r="J134" s="169">
        <f>BK134</f>
        <v>0</v>
      </c>
      <c r="K134" s="36"/>
      <c r="L134" s="37"/>
      <c r="M134" s="69"/>
      <c r="N134" s="60"/>
      <c r="O134" s="70"/>
      <c r="P134" s="170">
        <f>P135+P342</f>
        <v>0</v>
      </c>
      <c r="Q134" s="70"/>
      <c r="R134" s="170">
        <f>R135+R342</f>
        <v>4.2771562599999999</v>
      </c>
      <c r="S134" s="70"/>
      <c r="T134" s="171">
        <f>T135+T342</f>
        <v>28.833017999999999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8" t="s">
        <v>87</v>
      </c>
      <c r="AU134" s="18" t="s">
        <v>176</v>
      </c>
      <c r="BK134" s="172">
        <f>BK135+BK342</f>
        <v>0</v>
      </c>
    </row>
    <row r="135" spans="1:65" s="12" customFormat="1" ht="25.9" customHeight="1">
      <c r="B135" s="173"/>
      <c r="D135" s="174" t="s">
        <v>87</v>
      </c>
      <c r="E135" s="175" t="s">
        <v>207</v>
      </c>
      <c r="F135" s="175" t="s">
        <v>208</v>
      </c>
      <c r="I135" s="176"/>
      <c r="J135" s="177">
        <f>BK135</f>
        <v>0</v>
      </c>
      <c r="L135" s="173"/>
      <c r="M135" s="178"/>
      <c r="N135" s="179"/>
      <c r="O135" s="179"/>
      <c r="P135" s="180">
        <f>P136+P259+P270+P296+P335+P340</f>
        <v>0</v>
      </c>
      <c r="Q135" s="179"/>
      <c r="R135" s="180">
        <f>R136+R259+R270+R296+R335+R340</f>
        <v>1.5598962600000004</v>
      </c>
      <c r="S135" s="179"/>
      <c r="T135" s="181">
        <f>T136+T259+T270+T296+T335+T340</f>
        <v>28.833017999999999</v>
      </c>
      <c r="AR135" s="174" t="s">
        <v>23</v>
      </c>
      <c r="AT135" s="182" t="s">
        <v>87</v>
      </c>
      <c r="AU135" s="182" t="s">
        <v>88</v>
      </c>
      <c r="AY135" s="174" t="s">
        <v>209</v>
      </c>
      <c r="BK135" s="183">
        <f>BK136+BK259+BK270+BK296+BK335+BK340</f>
        <v>0</v>
      </c>
    </row>
    <row r="136" spans="1:65" s="12" customFormat="1" ht="22.9" customHeight="1">
      <c r="B136" s="173"/>
      <c r="D136" s="174" t="s">
        <v>87</v>
      </c>
      <c r="E136" s="184" t="s">
        <v>23</v>
      </c>
      <c r="F136" s="184" t="s">
        <v>210</v>
      </c>
      <c r="I136" s="176"/>
      <c r="J136" s="185">
        <f>BK136</f>
        <v>0</v>
      </c>
      <c r="L136" s="173"/>
      <c r="M136" s="178"/>
      <c r="N136" s="179"/>
      <c r="O136" s="179"/>
      <c r="P136" s="180">
        <f>SUM(P137:P258)</f>
        <v>0</v>
      </c>
      <c r="Q136" s="179"/>
      <c r="R136" s="180">
        <f>SUM(R137:R258)</f>
        <v>0.68693800000000005</v>
      </c>
      <c r="S136" s="179"/>
      <c r="T136" s="181">
        <f>SUM(T137:T258)</f>
        <v>28.833017999999999</v>
      </c>
      <c r="AR136" s="174" t="s">
        <v>23</v>
      </c>
      <c r="AT136" s="182" t="s">
        <v>87</v>
      </c>
      <c r="AU136" s="182" t="s">
        <v>23</v>
      </c>
      <c r="AY136" s="174" t="s">
        <v>209</v>
      </c>
      <c r="BK136" s="183">
        <f>SUM(BK137:BK258)</f>
        <v>0</v>
      </c>
    </row>
    <row r="137" spans="1:65" s="2" customFormat="1" ht="16.5" customHeight="1">
      <c r="A137" s="36"/>
      <c r="B137" s="155"/>
      <c r="C137" s="186" t="s">
        <v>23</v>
      </c>
      <c r="D137" s="186" t="s">
        <v>211</v>
      </c>
      <c r="E137" s="187" t="s">
        <v>290</v>
      </c>
      <c r="F137" s="188" t="s">
        <v>291</v>
      </c>
      <c r="G137" s="189" t="s">
        <v>250</v>
      </c>
      <c r="H137" s="190">
        <v>6.0179999999999998</v>
      </c>
      <c r="I137" s="191"/>
      <c r="J137" s="192">
        <f>ROUND(I137*H137,2)</f>
        <v>0</v>
      </c>
      <c r="K137" s="188" t="s">
        <v>215</v>
      </c>
      <c r="L137" s="37"/>
      <c r="M137" s="193" t="s">
        <v>1</v>
      </c>
      <c r="N137" s="194" t="s">
        <v>54</v>
      </c>
      <c r="O137" s="62"/>
      <c r="P137" s="195">
        <f>O137*H137</f>
        <v>0</v>
      </c>
      <c r="Q137" s="195">
        <v>0</v>
      </c>
      <c r="R137" s="195">
        <f>Q137*H137</f>
        <v>0</v>
      </c>
      <c r="S137" s="195">
        <v>0.23499999999999999</v>
      </c>
      <c r="T137" s="196">
        <f>S137*H137</f>
        <v>1.4142299999999999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7" t="s">
        <v>216</v>
      </c>
      <c r="AT137" s="197" t="s">
        <v>211</v>
      </c>
      <c r="AU137" s="197" t="s">
        <v>98</v>
      </c>
      <c r="AY137" s="18" t="s">
        <v>209</v>
      </c>
      <c r="BE137" s="102">
        <f>IF(N137="základní",J137,0)</f>
        <v>0</v>
      </c>
      <c r="BF137" s="102">
        <f>IF(N137="snížená",J137,0)</f>
        <v>0</v>
      </c>
      <c r="BG137" s="102">
        <f>IF(N137="zákl. přenesená",J137,0)</f>
        <v>0</v>
      </c>
      <c r="BH137" s="102">
        <f>IF(N137="sníž. přenesená",J137,0)</f>
        <v>0</v>
      </c>
      <c r="BI137" s="102">
        <f>IF(N137="nulová",J137,0)</f>
        <v>0</v>
      </c>
      <c r="BJ137" s="18" t="s">
        <v>23</v>
      </c>
      <c r="BK137" s="102">
        <f>ROUND(I137*H137,2)</f>
        <v>0</v>
      </c>
      <c r="BL137" s="18" t="s">
        <v>216</v>
      </c>
      <c r="BM137" s="197" t="s">
        <v>292</v>
      </c>
    </row>
    <row r="138" spans="1:65" s="16" customFormat="1" ht="11.25">
      <c r="B138" s="223"/>
      <c r="D138" s="199" t="s">
        <v>252</v>
      </c>
      <c r="E138" s="224" t="s">
        <v>1</v>
      </c>
      <c r="F138" s="225" t="s">
        <v>294</v>
      </c>
      <c r="H138" s="224" t="s">
        <v>1</v>
      </c>
      <c r="I138" s="226"/>
      <c r="L138" s="223"/>
      <c r="M138" s="227"/>
      <c r="N138" s="228"/>
      <c r="O138" s="228"/>
      <c r="P138" s="228"/>
      <c r="Q138" s="228"/>
      <c r="R138" s="228"/>
      <c r="S138" s="228"/>
      <c r="T138" s="229"/>
      <c r="AT138" s="224" t="s">
        <v>252</v>
      </c>
      <c r="AU138" s="224" t="s">
        <v>98</v>
      </c>
      <c r="AV138" s="16" t="s">
        <v>23</v>
      </c>
      <c r="AW138" s="16" t="s">
        <v>42</v>
      </c>
      <c r="AX138" s="16" t="s">
        <v>88</v>
      </c>
      <c r="AY138" s="224" t="s">
        <v>209</v>
      </c>
    </row>
    <row r="139" spans="1:65" s="16" customFormat="1" ht="11.25">
      <c r="B139" s="223"/>
      <c r="D139" s="199" t="s">
        <v>252</v>
      </c>
      <c r="E139" s="224" t="s">
        <v>1</v>
      </c>
      <c r="F139" s="225" t="s">
        <v>1298</v>
      </c>
      <c r="H139" s="224" t="s">
        <v>1</v>
      </c>
      <c r="I139" s="226"/>
      <c r="L139" s="223"/>
      <c r="M139" s="227"/>
      <c r="N139" s="228"/>
      <c r="O139" s="228"/>
      <c r="P139" s="228"/>
      <c r="Q139" s="228"/>
      <c r="R139" s="228"/>
      <c r="S139" s="228"/>
      <c r="T139" s="229"/>
      <c r="AT139" s="224" t="s">
        <v>252</v>
      </c>
      <c r="AU139" s="224" t="s">
        <v>98</v>
      </c>
      <c r="AV139" s="16" t="s">
        <v>23</v>
      </c>
      <c r="AW139" s="16" t="s">
        <v>42</v>
      </c>
      <c r="AX139" s="16" t="s">
        <v>88</v>
      </c>
      <c r="AY139" s="224" t="s">
        <v>209</v>
      </c>
    </row>
    <row r="140" spans="1:65" s="13" customFormat="1" ht="11.25">
      <c r="B140" s="198"/>
      <c r="D140" s="199" t="s">
        <v>252</v>
      </c>
      <c r="E140" s="200" t="s">
        <v>1</v>
      </c>
      <c r="F140" s="201" t="s">
        <v>118</v>
      </c>
      <c r="H140" s="202">
        <v>6.0179999999999998</v>
      </c>
      <c r="I140" s="203"/>
      <c r="L140" s="198"/>
      <c r="M140" s="204"/>
      <c r="N140" s="205"/>
      <c r="O140" s="205"/>
      <c r="P140" s="205"/>
      <c r="Q140" s="205"/>
      <c r="R140" s="205"/>
      <c r="S140" s="205"/>
      <c r="T140" s="206"/>
      <c r="AT140" s="200" t="s">
        <v>252</v>
      </c>
      <c r="AU140" s="200" t="s">
        <v>98</v>
      </c>
      <c r="AV140" s="13" t="s">
        <v>98</v>
      </c>
      <c r="AW140" s="13" t="s">
        <v>42</v>
      </c>
      <c r="AX140" s="13" t="s">
        <v>23</v>
      </c>
      <c r="AY140" s="200" t="s">
        <v>209</v>
      </c>
    </row>
    <row r="141" spans="1:65" s="2" customFormat="1" ht="16.5" customHeight="1">
      <c r="A141" s="36"/>
      <c r="B141" s="155"/>
      <c r="C141" s="186" t="s">
        <v>98</v>
      </c>
      <c r="D141" s="186" t="s">
        <v>211</v>
      </c>
      <c r="E141" s="187" t="s">
        <v>297</v>
      </c>
      <c r="F141" s="188" t="s">
        <v>298</v>
      </c>
      <c r="G141" s="189" t="s">
        <v>250</v>
      </c>
      <c r="H141" s="190">
        <v>4.68</v>
      </c>
      <c r="I141" s="191"/>
      <c r="J141" s="192">
        <f>ROUND(I141*H141,2)</f>
        <v>0</v>
      </c>
      <c r="K141" s="188" t="s">
        <v>215</v>
      </c>
      <c r="L141" s="37"/>
      <c r="M141" s="193" t="s">
        <v>1</v>
      </c>
      <c r="N141" s="194" t="s">
        <v>54</v>
      </c>
      <c r="O141" s="62"/>
      <c r="P141" s="195">
        <f>O141*H141</f>
        <v>0</v>
      </c>
      <c r="Q141" s="195">
        <v>0</v>
      </c>
      <c r="R141" s="195">
        <f>Q141*H141</f>
        <v>0</v>
      </c>
      <c r="S141" s="195">
        <v>0.4</v>
      </c>
      <c r="T141" s="196">
        <f>S141*H141</f>
        <v>1.8719999999999999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7" t="s">
        <v>216</v>
      </c>
      <c r="AT141" s="197" t="s">
        <v>211</v>
      </c>
      <c r="AU141" s="197" t="s">
        <v>98</v>
      </c>
      <c r="AY141" s="18" t="s">
        <v>209</v>
      </c>
      <c r="BE141" s="102">
        <f>IF(N141="základní",J141,0)</f>
        <v>0</v>
      </c>
      <c r="BF141" s="102">
        <f>IF(N141="snížená",J141,0)</f>
        <v>0</v>
      </c>
      <c r="BG141" s="102">
        <f>IF(N141="zákl. přenesená",J141,0)</f>
        <v>0</v>
      </c>
      <c r="BH141" s="102">
        <f>IF(N141="sníž. přenesená",J141,0)</f>
        <v>0</v>
      </c>
      <c r="BI141" s="102">
        <f>IF(N141="nulová",J141,0)</f>
        <v>0</v>
      </c>
      <c r="BJ141" s="18" t="s">
        <v>23</v>
      </c>
      <c r="BK141" s="102">
        <f>ROUND(I141*H141,2)</f>
        <v>0</v>
      </c>
      <c r="BL141" s="18" t="s">
        <v>216</v>
      </c>
      <c r="BM141" s="197" t="s">
        <v>299</v>
      </c>
    </row>
    <row r="142" spans="1:65" s="16" customFormat="1" ht="11.25">
      <c r="B142" s="223"/>
      <c r="D142" s="199" t="s">
        <v>252</v>
      </c>
      <c r="E142" s="224" t="s">
        <v>1</v>
      </c>
      <c r="F142" s="225" t="s">
        <v>300</v>
      </c>
      <c r="H142" s="224" t="s">
        <v>1</v>
      </c>
      <c r="I142" s="226"/>
      <c r="L142" s="223"/>
      <c r="M142" s="227"/>
      <c r="N142" s="228"/>
      <c r="O142" s="228"/>
      <c r="P142" s="228"/>
      <c r="Q142" s="228"/>
      <c r="R142" s="228"/>
      <c r="S142" s="228"/>
      <c r="T142" s="229"/>
      <c r="AT142" s="224" t="s">
        <v>252</v>
      </c>
      <c r="AU142" s="224" t="s">
        <v>98</v>
      </c>
      <c r="AV142" s="16" t="s">
        <v>23</v>
      </c>
      <c r="AW142" s="16" t="s">
        <v>42</v>
      </c>
      <c r="AX142" s="16" t="s">
        <v>88</v>
      </c>
      <c r="AY142" s="224" t="s">
        <v>209</v>
      </c>
    </row>
    <row r="143" spans="1:65" s="13" customFormat="1" ht="11.25">
      <c r="B143" s="198"/>
      <c r="D143" s="199" t="s">
        <v>252</v>
      </c>
      <c r="E143" s="200" t="s">
        <v>1</v>
      </c>
      <c r="F143" s="201" t="s">
        <v>1299</v>
      </c>
      <c r="H143" s="202">
        <v>4.68</v>
      </c>
      <c r="I143" s="203"/>
      <c r="L143" s="198"/>
      <c r="M143" s="204"/>
      <c r="N143" s="205"/>
      <c r="O143" s="205"/>
      <c r="P143" s="205"/>
      <c r="Q143" s="205"/>
      <c r="R143" s="205"/>
      <c r="S143" s="205"/>
      <c r="T143" s="206"/>
      <c r="AT143" s="200" t="s">
        <v>252</v>
      </c>
      <c r="AU143" s="200" t="s">
        <v>98</v>
      </c>
      <c r="AV143" s="13" t="s">
        <v>98</v>
      </c>
      <c r="AW143" s="13" t="s">
        <v>42</v>
      </c>
      <c r="AX143" s="13" t="s">
        <v>88</v>
      </c>
      <c r="AY143" s="200" t="s">
        <v>209</v>
      </c>
    </row>
    <row r="144" spans="1:65" s="14" customFormat="1" ht="11.25">
      <c r="B144" s="207"/>
      <c r="D144" s="199" t="s">
        <v>252</v>
      </c>
      <c r="E144" s="208" t="s">
        <v>307</v>
      </c>
      <c r="F144" s="209" t="s">
        <v>254</v>
      </c>
      <c r="H144" s="210">
        <v>4.68</v>
      </c>
      <c r="I144" s="211"/>
      <c r="L144" s="207"/>
      <c r="M144" s="212"/>
      <c r="N144" s="213"/>
      <c r="O144" s="213"/>
      <c r="P144" s="213"/>
      <c r="Q144" s="213"/>
      <c r="R144" s="213"/>
      <c r="S144" s="213"/>
      <c r="T144" s="214"/>
      <c r="AT144" s="208" t="s">
        <v>252</v>
      </c>
      <c r="AU144" s="208" t="s">
        <v>98</v>
      </c>
      <c r="AV144" s="14" t="s">
        <v>216</v>
      </c>
      <c r="AW144" s="14" t="s">
        <v>42</v>
      </c>
      <c r="AX144" s="14" t="s">
        <v>23</v>
      </c>
      <c r="AY144" s="208" t="s">
        <v>209</v>
      </c>
    </row>
    <row r="145" spans="1:65" s="2" customFormat="1" ht="16.5" customHeight="1">
      <c r="A145" s="36"/>
      <c r="B145" s="155"/>
      <c r="C145" s="186" t="s">
        <v>221</v>
      </c>
      <c r="D145" s="186" t="s">
        <v>211</v>
      </c>
      <c r="E145" s="187" t="s">
        <v>309</v>
      </c>
      <c r="F145" s="188" t="s">
        <v>310</v>
      </c>
      <c r="G145" s="189" t="s">
        <v>250</v>
      </c>
      <c r="H145" s="190">
        <v>12.12</v>
      </c>
      <c r="I145" s="191"/>
      <c r="J145" s="192">
        <f>ROUND(I145*H145,2)</f>
        <v>0</v>
      </c>
      <c r="K145" s="188" t="s">
        <v>215</v>
      </c>
      <c r="L145" s="37"/>
      <c r="M145" s="193" t="s">
        <v>1</v>
      </c>
      <c r="N145" s="194" t="s">
        <v>54</v>
      </c>
      <c r="O145" s="62"/>
      <c r="P145" s="195">
        <f>O145*H145</f>
        <v>0</v>
      </c>
      <c r="Q145" s="195">
        <v>0</v>
      </c>
      <c r="R145" s="195">
        <f>Q145*H145</f>
        <v>0</v>
      </c>
      <c r="S145" s="195">
        <v>0.72</v>
      </c>
      <c r="T145" s="196">
        <f>S145*H145</f>
        <v>8.7263999999999999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7" t="s">
        <v>216</v>
      </c>
      <c r="AT145" s="197" t="s">
        <v>211</v>
      </c>
      <c r="AU145" s="197" t="s">
        <v>98</v>
      </c>
      <c r="AY145" s="18" t="s">
        <v>209</v>
      </c>
      <c r="BE145" s="102">
        <f>IF(N145="základní",J145,0)</f>
        <v>0</v>
      </c>
      <c r="BF145" s="102">
        <f>IF(N145="snížená",J145,0)</f>
        <v>0</v>
      </c>
      <c r="BG145" s="102">
        <f>IF(N145="zákl. přenesená",J145,0)</f>
        <v>0</v>
      </c>
      <c r="BH145" s="102">
        <f>IF(N145="sníž. přenesená",J145,0)</f>
        <v>0</v>
      </c>
      <c r="BI145" s="102">
        <f>IF(N145="nulová",J145,0)</f>
        <v>0</v>
      </c>
      <c r="BJ145" s="18" t="s">
        <v>23</v>
      </c>
      <c r="BK145" s="102">
        <f>ROUND(I145*H145,2)</f>
        <v>0</v>
      </c>
      <c r="BL145" s="18" t="s">
        <v>216</v>
      </c>
      <c r="BM145" s="197" t="s">
        <v>311</v>
      </c>
    </row>
    <row r="146" spans="1:65" s="16" customFormat="1" ht="11.25">
      <c r="B146" s="223"/>
      <c r="D146" s="199" t="s">
        <v>252</v>
      </c>
      <c r="E146" s="224" t="s">
        <v>1</v>
      </c>
      <c r="F146" s="225" t="s">
        <v>312</v>
      </c>
      <c r="H146" s="224" t="s">
        <v>1</v>
      </c>
      <c r="I146" s="226"/>
      <c r="L146" s="223"/>
      <c r="M146" s="227"/>
      <c r="N146" s="228"/>
      <c r="O146" s="228"/>
      <c r="P146" s="228"/>
      <c r="Q146" s="228"/>
      <c r="R146" s="228"/>
      <c r="S146" s="228"/>
      <c r="T146" s="229"/>
      <c r="AT146" s="224" t="s">
        <v>252</v>
      </c>
      <c r="AU146" s="224" t="s">
        <v>98</v>
      </c>
      <c r="AV146" s="16" t="s">
        <v>23</v>
      </c>
      <c r="AW146" s="16" t="s">
        <v>42</v>
      </c>
      <c r="AX146" s="16" t="s">
        <v>88</v>
      </c>
      <c r="AY146" s="224" t="s">
        <v>209</v>
      </c>
    </row>
    <row r="147" spans="1:65" s="13" customFormat="1" ht="11.25">
      <c r="B147" s="198"/>
      <c r="D147" s="199" t="s">
        <v>252</v>
      </c>
      <c r="E147" s="200" t="s">
        <v>1</v>
      </c>
      <c r="F147" s="201" t="s">
        <v>127</v>
      </c>
      <c r="H147" s="202">
        <v>12.12</v>
      </c>
      <c r="I147" s="203"/>
      <c r="L147" s="198"/>
      <c r="M147" s="204"/>
      <c r="N147" s="205"/>
      <c r="O147" s="205"/>
      <c r="P147" s="205"/>
      <c r="Q147" s="205"/>
      <c r="R147" s="205"/>
      <c r="S147" s="205"/>
      <c r="T147" s="206"/>
      <c r="AT147" s="200" t="s">
        <v>252</v>
      </c>
      <c r="AU147" s="200" t="s">
        <v>98</v>
      </c>
      <c r="AV147" s="13" t="s">
        <v>98</v>
      </c>
      <c r="AW147" s="13" t="s">
        <v>42</v>
      </c>
      <c r="AX147" s="13" t="s">
        <v>23</v>
      </c>
      <c r="AY147" s="200" t="s">
        <v>209</v>
      </c>
    </row>
    <row r="148" spans="1:65" s="2" customFormat="1" ht="16.5" customHeight="1">
      <c r="A148" s="36"/>
      <c r="B148" s="155"/>
      <c r="C148" s="186" t="s">
        <v>216</v>
      </c>
      <c r="D148" s="186" t="s">
        <v>211</v>
      </c>
      <c r="E148" s="187" t="s">
        <v>314</v>
      </c>
      <c r="F148" s="188" t="s">
        <v>315</v>
      </c>
      <c r="G148" s="189" t="s">
        <v>316</v>
      </c>
      <c r="H148" s="190">
        <v>12.013</v>
      </c>
      <c r="I148" s="191"/>
      <c r="J148" s="192">
        <f>ROUND(I148*H148,2)</f>
        <v>0</v>
      </c>
      <c r="K148" s="188" t="s">
        <v>215</v>
      </c>
      <c r="L148" s="37"/>
      <c r="M148" s="193" t="s">
        <v>1</v>
      </c>
      <c r="N148" s="194" t="s">
        <v>54</v>
      </c>
      <c r="O148" s="62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7" t="s">
        <v>216</v>
      </c>
      <c r="AT148" s="197" t="s">
        <v>211</v>
      </c>
      <c r="AU148" s="197" t="s">
        <v>98</v>
      </c>
      <c r="AY148" s="18" t="s">
        <v>209</v>
      </c>
      <c r="BE148" s="102">
        <f>IF(N148="základní",J148,0)</f>
        <v>0</v>
      </c>
      <c r="BF148" s="102">
        <f>IF(N148="snížená",J148,0)</f>
        <v>0</v>
      </c>
      <c r="BG148" s="102">
        <f>IF(N148="zákl. přenesená",J148,0)</f>
        <v>0</v>
      </c>
      <c r="BH148" s="102">
        <f>IF(N148="sníž. přenesená",J148,0)</f>
        <v>0</v>
      </c>
      <c r="BI148" s="102">
        <f>IF(N148="nulová",J148,0)</f>
        <v>0</v>
      </c>
      <c r="BJ148" s="18" t="s">
        <v>23</v>
      </c>
      <c r="BK148" s="102">
        <f>ROUND(I148*H148,2)</f>
        <v>0</v>
      </c>
      <c r="BL148" s="18" t="s">
        <v>216</v>
      </c>
      <c r="BM148" s="197" t="s">
        <v>317</v>
      </c>
    </row>
    <row r="149" spans="1:65" s="2" customFormat="1" ht="16.5" customHeight="1">
      <c r="A149" s="36"/>
      <c r="B149" s="155"/>
      <c r="C149" s="186" t="s">
        <v>228</v>
      </c>
      <c r="D149" s="186" t="s">
        <v>211</v>
      </c>
      <c r="E149" s="187" t="s">
        <v>318</v>
      </c>
      <c r="F149" s="188" t="s">
        <v>319</v>
      </c>
      <c r="G149" s="189" t="s">
        <v>316</v>
      </c>
      <c r="H149" s="190">
        <v>108.117</v>
      </c>
      <c r="I149" s="191"/>
      <c r="J149" s="192">
        <f>ROUND(I149*H149,2)</f>
        <v>0</v>
      </c>
      <c r="K149" s="188" t="s">
        <v>215</v>
      </c>
      <c r="L149" s="37"/>
      <c r="M149" s="193" t="s">
        <v>1</v>
      </c>
      <c r="N149" s="194" t="s">
        <v>54</v>
      </c>
      <c r="O149" s="62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7" t="s">
        <v>216</v>
      </c>
      <c r="AT149" s="197" t="s">
        <v>211</v>
      </c>
      <c r="AU149" s="197" t="s">
        <v>98</v>
      </c>
      <c r="AY149" s="18" t="s">
        <v>209</v>
      </c>
      <c r="BE149" s="102">
        <f>IF(N149="základní",J149,0)</f>
        <v>0</v>
      </c>
      <c r="BF149" s="102">
        <f>IF(N149="snížená",J149,0)</f>
        <v>0</v>
      </c>
      <c r="BG149" s="102">
        <f>IF(N149="zákl. přenesená",J149,0)</f>
        <v>0</v>
      </c>
      <c r="BH149" s="102">
        <f>IF(N149="sníž. přenesená",J149,0)</f>
        <v>0</v>
      </c>
      <c r="BI149" s="102">
        <f>IF(N149="nulová",J149,0)</f>
        <v>0</v>
      </c>
      <c r="BJ149" s="18" t="s">
        <v>23</v>
      </c>
      <c r="BK149" s="102">
        <f>ROUND(I149*H149,2)</f>
        <v>0</v>
      </c>
      <c r="BL149" s="18" t="s">
        <v>216</v>
      </c>
      <c r="BM149" s="197" t="s">
        <v>320</v>
      </c>
    </row>
    <row r="150" spans="1:65" s="13" customFormat="1" ht="11.25">
      <c r="B150" s="198"/>
      <c r="D150" s="199" t="s">
        <v>252</v>
      </c>
      <c r="F150" s="201" t="s">
        <v>1300</v>
      </c>
      <c r="H150" s="202">
        <v>108.117</v>
      </c>
      <c r="I150" s="203"/>
      <c r="L150" s="198"/>
      <c r="M150" s="204"/>
      <c r="N150" s="205"/>
      <c r="O150" s="205"/>
      <c r="P150" s="205"/>
      <c r="Q150" s="205"/>
      <c r="R150" s="205"/>
      <c r="S150" s="205"/>
      <c r="T150" s="206"/>
      <c r="AT150" s="200" t="s">
        <v>252</v>
      </c>
      <c r="AU150" s="200" t="s">
        <v>98</v>
      </c>
      <c r="AV150" s="13" t="s">
        <v>98</v>
      </c>
      <c r="AW150" s="13" t="s">
        <v>3</v>
      </c>
      <c r="AX150" s="13" t="s">
        <v>23</v>
      </c>
      <c r="AY150" s="200" t="s">
        <v>209</v>
      </c>
    </row>
    <row r="151" spans="1:65" s="2" customFormat="1" ht="16.5" customHeight="1">
      <c r="A151" s="36"/>
      <c r="B151" s="155"/>
      <c r="C151" s="186" t="s">
        <v>232</v>
      </c>
      <c r="D151" s="186" t="s">
        <v>211</v>
      </c>
      <c r="E151" s="187" t="s">
        <v>323</v>
      </c>
      <c r="F151" s="188" t="s">
        <v>324</v>
      </c>
      <c r="G151" s="189" t="s">
        <v>316</v>
      </c>
      <c r="H151" s="190">
        <v>12.013</v>
      </c>
      <c r="I151" s="191"/>
      <c r="J151" s="192">
        <f>ROUND(I151*H151,2)</f>
        <v>0</v>
      </c>
      <c r="K151" s="188" t="s">
        <v>1</v>
      </c>
      <c r="L151" s="37"/>
      <c r="M151" s="193" t="s">
        <v>1</v>
      </c>
      <c r="N151" s="194" t="s">
        <v>54</v>
      </c>
      <c r="O151" s="62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7" t="s">
        <v>216</v>
      </c>
      <c r="AT151" s="197" t="s">
        <v>211</v>
      </c>
      <c r="AU151" s="197" t="s">
        <v>98</v>
      </c>
      <c r="AY151" s="18" t="s">
        <v>209</v>
      </c>
      <c r="BE151" s="102">
        <f>IF(N151="základní",J151,0)</f>
        <v>0</v>
      </c>
      <c r="BF151" s="102">
        <f>IF(N151="snížená",J151,0)</f>
        <v>0</v>
      </c>
      <c r="BG151" s="102">
        <f>IF(N151="zákl. přenesená",J151,0)</f>
        <v>0</v>
      </c>
      <c r="BH151" s="102">
        <f>IF(N151="sníž. přenesená",J151,0)</f>
        <v>0</v>
      </c>
      <c r="BI151" s="102">
        <f>IF(N151="nulová",J151,0)</f>
        <v>0</v>
      </c>
      <c r="BJ151" s="18" t="s">
        <v>23</v>
      </c>
      <c r="BK151" s="102">
        <f>ROUND(I151*H151,2)</f>
        <v>0</v>
      </c>
      <c r="BL151" s="18" t="s">
        <v>216</v>
      </c>
      <c r="BM151" s="197" t="s">
        <v>325</v>
      </c>
    </row>
    <row r="152" spans="1:65" s="2" customFormat="1" ht="16.5" customHeight="1">
      <c r="A152" s="36"/>
      <c r="B152" s="155"/>
      <c r="C152" s="186" t="s">
        <v>236</v>
      </c>
      <c r="D152" s="186" t="s">
        <v>211</v>
      </c>
      <c r="E152" s="187" t="s">
        <v>327</v>
      </c>
      <c r="F152" s="188" t="s">
        <v>328</v>
      </c>
      <c r="G152" s="189" t="s">
        <v>250</v>
      </c>
      <c r="H152" s="190">
        <v>12.12</v>
      </c>
      <c r="I152" s="191"/>
      <c r="J152" s="192">
        <f>ROUND(I152*H152,2)</f>
        <v>0</v>
      </c>
      <c r="K152" s="188" t="s">
        <v>215</v>
      </c>
      <c r="L152" s="37"/>
      <c r="M152" s="193" t="s">
        <v>1</v>
      </c>
      <c r="N152" s="194" t="s">
        <v>54</v>
      </c>
      <c r="O152" s="62"/>
      <c r="P152" s="195">
        <f>O152*H152</f>
        <v>0</v>
      </c>
      <c r="Q152" s="195">
        <v>0</v>
      </c>
      <c r="R152" s="195">
        <f>Q152*H152</f>
        <v>0</v>
      </c>
      <c r="S152" s="195">
        <v>0.70899999999999996</v>
      </c>
      <c r="T152" s="196">
        <f>S152*H152</f>
        <v>8.5930799999999987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7" t="s">
        <v>216</v>
      </c>
      <c r="AT152" s="197" t="s">
        <v>211</v>
      </c>
      <c r="AU152" s="197" t="s">
        <v>98</v>
      </c>
      <c r="AY152" s="18" t="s">
        <v>209</v>
      </c>
      <c r="BE152" s="102">
        <f>IF(N152="základní",J152,0)</f>
        <v>0</v>
      </c>
      <c r="BF152" s="102">
        <f>IF(N152="snížená",J152,0)</f>
        <v>0</v>
      </c>
      <c r="BG152" s="102">
        <f>IF(N152="zákl. přenesená",J152,0)</f>
        <v>0</v>
      </c>
      <c r="BH152" s="102">
        <f>IF(N152="sníž. přenesená",J152,0)</f>
        <v>0</v>
      </c>
      <c r="BI152" s="102">
        <f>IF(N152="nulová",J152,0)</f>
        <v>0</v>
      </c>
      <c r="BJ152" s="18" t="s">
        <v>23</v>
      </c>
      <c r="BK152" s="102">
        <f>ROUND(I152*H152,2)</f>
        <v>0</v>
      </c>
      <c r="BL152" s="18" t="s">
        <v>216</v>
      </c>
      <c r="BM152" s="197" t="s">
        <v>329</v>
      </c>
    </row>
    <row r="153" spans="1:65" s="16" customFormat="1" ht="11.25">
      <c r="B153" s="223"/>
      <c r="D153" s="199" t="s">
        <v>252</v>
      </c>
      <c r="E153" s="224" t="s">
        <v>1</v>
      </c>
      <c r="F153" s="225" t="s">
        <v>330</v>
      </c>
      <c r="H153" s="224" t="s">
        <v>1</v>
      </c>
      <c r="I153" s="226"/>
      <c r="L153" s="223"/>
      <c r="M153" s="227"/>
      <c r="N153" s="228"/>
      <c r="O153" s="228"/>
      <c r="P153" s="228"/>
      <c r="Q153" s="228"/>
      <c r="R153" s="228"/>
      <c r="S153" s="228"/>
      <c r="T153" s="229"/>
      <c r="AT153" s="224" t="s">
        <v>252</v>
      </c>
      <c r="AU153" s="224" t="s">
        <v>98</v>
      </c>
      <c r="AV153" s="16" t="s">
        <v>23</v>
      </c>
      <c r="AW153" s="16" t="s">
        <v>42</v>
      </c>
      <c r="AX153" s="16" t="s">
        <v>88</v>
      </c>
      <c r="AY153" s="224" t="s">
        <v>209</v>
      </c>
    </row>
    <row r="154" spans="1:65" s="16" customFormat="1" ht="11.25">
      <c r="B154" s="223"/>
      <c r="D154" s="199" t="s">
        <v>252</v>
      </c>
      <c r="E154" s="224" t="s">
        <v>1</v>
      </c>
      <c r="F154" s="225" t="s">
        <v>331</v>
      </c>
      <c r="H154" s="224" t="s">
        <v>1</v>
      </c>
      <c r="I154" s="226"/>
      <c r="L154" s="223"/>
      <c r="M154" s="227"/>
      <c r="N154" s="228"/>
      <c r="O154" s="228"/>
      <c r="P154" s="228"/>
      <c r="Q154" s="228"/>
      <c r="R154" s="228"/>
      <c r="S154" s="228"/>
      <c r="T154" s="229"/>
      <c r="AT154" s="224" t="s">
        <v>252</v>
      </c>
      <c r="AU154" s="224" t="s">
        <v>98</v>
      </c>
      <c r="AV154" s="16" t="s">
        <v>23</v>
      </c>
      <c r="AW154" s="16" t="s">
        <v>42</v>
      </c>
      <c r="AX154" s="16" t="s">
        <v>88</v>
      </c>
      <c r="AY154" s="224" t="s">
        <v>209</v>
      </c>
    </row>
    <row r="155" spans="1:65" s="16" customFormat="1" ht="11.25">
      <c r="B155" s="223"/>
      <c r="D155" s="199" t="s">
        <v>252</v>
      </c>
      <c r="E155" s="224" t="s">
        <v>1</v>
      </c>
      <c r="F155" s="225" t="s">
        <v>1301</v>
      </c>
      <c r="H155" s="224" t="s">
        <v>1</v>
      </c>
      <c r="I155" s="226"/>
      <c r="L155" s="223"/>
      <c r="M155" s="227"/>
      <c r="N155" s="228"/>
      <c r="O155" s="228"/>
      <c r="P155" s="228"/>
      <c r="Q155" s="228"/>
      <c r="R155" s="228"/>
      <c r="S155" s="228"/>
      <c r="T155" s="229"/>
      <c r="AT155" s="224" t="s">
        <v>252</v>
      </c>
      <c r="AU155" s="224" t="s">
        <v>98</v>
      </c>
      <c r="AV155" s="16" t="s">
        <v>23</v>
      </c>
      <c r="AW155" s="16" t="s">
        <v>42</v>
      </c>
      <c r="AX155" s="16" t="s">
        <v>88</v>
      </c>
      <c r="AY155" s="224" t="s">
        <v>209</v>
      </c>
    </row>
    <row r="156" spans="1:65" s="13" customFormat="1" ht="11.25">
      <c r="B156" s="198"/>
      <c r="D156" s="199" t="s">
        <v>252</v>
      </c>
      <c r="E156" s="200" t="s">
        <v>1</v>
      </c>
      <c r="F156" s="201" t="s">
        <v>1302</v>
      </c>
      <c r="H156" s="202">
        <v>12.12</v>
      </c>
      <c r="I156" s="203"/>
      <c r="L156" s="198"/>
      <c r="M156" s="204"/>
      <c r="N156" s="205"/>
      <c r="O156" s="205"/>
      <c r="P156" s="205"/>
      <c r="Q156" s="205"/>
      <c r="R156" s="205"/>
      <c r="S156" s="205"/>
      <c r="T156" s="206"/>
      <c r="AT156" s="200" t="s">
        <v>252</v>
      </c>
      <c r="AU156" s="200" t="s">
        <v>98</v>
      </c>
      <c r="AV156" s="13" t="s">
        <v>98</v>
      </c>
      <c r="AW156" s="13" t="s">
        <v>42</v>
      </c>
      <c r="AX156" s="13" t="s">
        <v>88</v>
      </c>
      <c r="AY156" s="200" t="s">
        <v>209</v>
      </c>
    </row>
    <row r="157" spans="1:65" s="14" customFormat="1" ht="11.25">
      <c r="B157" s="207"/>
      <c r="D157" s="199" t="s">
        <v>252</v>
      </c>
      <c r="E157" s="208" t="s">
        <v>127</v>
      </c>
      <c r="F157" s="209" t="s">
        <v>254</v>
      </c>
      <c r="H157" s="210">
        <v>12.12</v>
      </c>
      <c r="I157" s="211"/>
      <c r="L157" s="207"/>
      <c r="M157" s="212"/>
      <c r="N157" s="213"/>
      <c r="O157" s="213"/>
      <c r="P157" s="213"/>
      <c r="Q157" s="213"/>
      <c r="R157" s="213"/>
      <c r="S157" s="213"/>
      <c r="T157" s="214"/>
      <c r="AT157" s="208" t="s">
        <v>252</v>
      </c>
      <c r="AU157" s="208" t="s">
        <v>98</v>
      </c>
      <c r="AV157" s="14" t="s">
        <v>216</v>
      </c>
      <c r="AW157" s="14" t="s">
        <v>42</v>
      </c>
      <c r="AX157" s="14" t="s">
        <v>23</v>
      </c>
      <c r="AY157" s="208" t="s">
        <v>209</v>
      </c>
    </row>
    <row r="158" spans="1:65" s="2" customFormat="1" ht="16.5" customHeight="1">
      <c r="A158" s="36"/>
      <c r="B158" s="155"/>
      <c r="C158" s="186" t="s">
        <v>240</v>
      </c>
      <c r="D158" s="186" t="s">
        <v>211</v>
      </c>
      <c r="E158" s="187" t="s">
        <v>342</v>
      </c>
      <c r="F158" s="188" t="s">
        <v>343</v>
      </c>
      <c r="G158" s="189" t="s">
        <v>262</v>
      </c>
      <c r="H158" s="190">
        <v>13.15</v>
      </c>
      <c r="I158" s="191"/>
      <c r="J158" s="192">
        <f>ROUND(I158*H158,2)</f>
        <v>0</v>
      </c>
      <c r="K158" s="188" t="s">
        <v>215</v>
      </c>
      <c r="L158" s="37"/>
      <c r="M158" s="193" t="s">
        <v>1</v>
      </c>
      <c r="N158" s="194" t="s">
        <v>54</v>
      </c>
      <c r="O158" s="62"/>
      <c r="P158" s="195">
        <f>O158*H158</f>
        <v>0</v>
      </c>
      <c r="Q158" s="195">
        <v>2.0000000000000002E-5</v>
      </c>
      <c r="R158" s="195">
        <f>Q158*H158</f>
        <v>2.6300000000000005E-4</v>
      </c>
      <c r="S158" s="195">
        <v>0</v>
      </c>
      <c r="T158" s="196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7" t="s">
        <v>216</v>
      </c>
      <c r="AT158" s="197" t="s">
        <v>211</v>
      </c>
      <c r="AU158" s="197" t="s">
        <v>98</v>
      </c>
      <c r="AY158" s="18" t="s">
        <v>209</v>
      </c>
      <c r="BE158" s="102">
        <f>IF(N158="základní",J158,0)</f>
        <v>0</v>
      </c>
      <c r="BF158" s="102">
        <f>IF(N158="snížená",J158,0)</f>
        <v>0</v>
      </c>
      <c r="BG158" s="102">
        <f>IF(N158="zákl. přenesená",J158,0)</f>
        <v>0</v>
      </c>
      <c r="BH158" s="102">
        <f>IF(N158="sníž. přenesená",J158,0)</f>
        <v>0</v>
      </c>
      <c r="BI158" s="102">
        <f>IF(N158="nulová",J158,0)</f>
        <v>0</v>
      </c>
      <c r="BJ158" s="18" t="s">
        <v>23</v>
      </c>
      <c r="BK158" s="102">
        <f>ROUND(I158*H158,2)</f>
        <v>0</v>
      </c>
      <c r="BL158" s="18" t="s">
        <v>216</v>
      </c>
      <c r="BM158" s="197" t="s">
        <v>344</v>
      </c>
    </row>
    <row r="159" spans="1:65" s="16" customFormat="1" ht="11.25">
      <c r="B159" s="223"/>
      <c r="D159" s="199" t="s">
        <v>252</v>
      </c>
      <c r="E159" s="224" t="s">
        <v>1</v>
      </c>
      <c r="F159" s="225" t="s">
        <v>330</v>
      </c>
      <c r="H159" s="224" t="s">
        <v>1</v>
      </c>
      <c r="I159" s="226"/>
      <c r="L159" s="223"/>
      <c r="M159" s="227"/>
      <c r="N159" s="228"/>
      <c r="O159" s="228"/>
      <c r="P159" s="228"/>
      <c r="Q159" s="228"/>
      <c r="R159" s="228"/>
      <c r="S159" s="228"/>
      <c r="T159" s="229"/>
      <c r="AT159" s="224" t="s">
        <v>252</v>
      </c>
      <c r="AU159" s="224" t="s">
        <v>98</v>
      </c>
      <c r="AV159" s="16" t="s">
        <v>23</v>
      </c>
      <c r="AW159" s="16" t="s">
        <v>42</v>
      </c>
      <c r="AX159" s="16" t="s">
        <v>88</v>
      </c>
      <c r="AY159" s="224" t="s">
        <v>209</v>
      </c>
    </row>
    <row r="160" spans="1:65" s="16" customFormat="1" ht="11.25">
      <c r="B160" s="223"/>
      <c r="D160" s="199" t="s">
        <v>252</v>
      </c>
      <c r="E160" s="224" t="s">
        <v>1</v>
      </c>
      <c r="F160" s="225" t="s">
        <v>331</v>
      </c>
      <c r="H160" s="224" t="s">
        <v>1</v>
      </c>
      <c r="I160" s="226"/>
      <c r="L160" s="223"/>
      <c r="M160" s="227"/>
      <c r="N160" s="228"/>
      <c r="O160" s="228"/>
      <c r="P160" s="228"/>
      <c r="Q160" s="228"/>
      <c r="R160" s="228"/>
      <c r="S160" s="228"/>
      <c r="T160" s="229"/>
      <c r="AT160" s="224" t="s">
        <v>252</v>
      </c>
      <c r="AU160" s="224" t="s">
        <v>98</v>
      </c>
      <c r="AV160" s="16" t="s">
        <v>23</v>
      </c>
      <c r="AW160" s="16" t="s">
        <v>42</v>
      </c>
      <c r="AX160" s="16" t="s">
        <v>88</v>
      </c>
      <c r="AY160" s="224" t="s">
        <v>209</v>
      </c>
    </row>
    <row r="161" spans="1:65" s="13" customFormat="1" ht="11.25">
      <c r="B161" s="198"/>
      <c r="D161" s="199" t="s">
        <v>252</v>
      </c>
      <c r="E161" s="200" t="s">
        <v>1</v>
      </c>
      <c r="F161" s="201" t="s">
        <v>1303</v>
      </c>
      <c r="H161" s="202">
        <v>13.15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252</v>
      </c>
      <c r="AU161" s="200" t="s">
        <v>98</v>
      </c>
      <c r="AV161" s="13" t="s">
        <v>98</v>
      </c>
      <c r="AW161" s="13" t="s">
        <v>42</v>
      </c>
      <c r="AX161" s="13" t="s">
        <v>23</v>
      </c>
      <c r="AY161" s="200" t="s">
        <v>209</v>
      </c>
    </row>
    <row r="162" spans="1:65" s="2" customFormat="1" ht="16.5" customHeight="1">
      <c r="A162" s="36"/>
      <c r="B162" s="155"/>
      <c r="C162" s="186" t="s">
        <v>244</v>
      </c>
      <c r="D162" s="186" t="s">
        <v>211</v>
      </c>
      <c r="E162" s="187" t="s">
        <v>360</v>
      </c>
      <c r="F162" s="188" t="s">
        <v>361</v>
      </c>
      <c r="G162" s="189" t="s">
        <v>250</v>
      </c>
      <c r="H162" s="190">
        <v>30</v>
      </c>
      <c r="I162" s="191"/>
      <c r="J162" s="192">
        <f>ROUND(I162*H162,2)</f>
        <v>0</v>
      </c>
      <c r="K162" s="188" t="s">
        <v>215</v>
      </c>
      <c r="L162" s="37"/>
      <c r="M162" s="193" t="s">
        <v>1</v>
      </c>
      <c r="N162" s="194" t="s">
        <v>54</v>
      </c>
      <c r="O162" s="62"/>
      <c r="P162" s="195">
        <f>O162*H162</f>
        <v>0</v>
      </c>
      <c r="Q162" s="195">
        <v>0</v>
      </c>
      <c r="R162" s="195">
        <f>Q162*H162</f>
        <v>0</v>
      </c>
      <c r="S162" s="195">
        <v>9.8000000000000004E-2</v>
      </c>
      <c r="T162" s="196">
        <f>S162*H162</f>
        <v>2.94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7" t="s">
        <v>216</v>
      </c>
      <c r="AT162" s="197" t="s">
        <v>211</v>
      </c>
      <c r="AU162" s="197" t="s">
        <v>98</v>
      </c>
      <c r="AY162" s="18" t="s">
        <v>209</v>
      </c>
      <c r="BE162" s="102">
        <f>IF(N162="základní",J162,0)</f>
        <v>0</v>
      </c>
      <c r="BF162" s="102">
        <f>IF(N162="snížená",J162,0)</f>
        <v>0</v>
      </c>
      <c r="BG162" s="102">
        <f>IF(N162="zákl. přenesená",J162,0)</f>
        <v>0</v>
      </c>
      <c r="BH162" s="102">
        <f>IF(N162="sníž. přenesená",J162,0)</f>
        <v>0</v>
      </c>
      <c r="BI162" s="102">
        <f>IF(N162="nulová",J162,0)</f>
        <v>0</v>
      </c>
      <c r="BJ162" s="18" t="s">
        <v>23</v>
      </c>
      <c r="BK162" s="102">
        <f>ROUND(I162*H162,2)</f>
        <v>0</v>
      </c>
      <c r="BL162" s="18" t="s">
        <v>216</v>
      </c>
      <c r="BM162" s="197" t="s">
        <v>362</v>
      </c>
    </row>
    <row r="163" spans="1:65" s="16" customFormat="1" ht="11.25">
      <c r="B163" s="223"/>
      <c r="D163" s="199" t="s">
        <v>252</v>
      </c>
      <c r="E163" s="224" t="s">
        <v>1</v>
      </c>
      <c r="F163" s="225" t="s">
        <v>363</v>
      </c>
      <c r="H163" s="224" t="s">
        <v>1</v>
      </c>
      <c r="I163" s="226"/>
      <c r="L163" s="223"/>
      <c r="M163" s="227"/>
      <c r="N163" s="228"/>
      <c r="O163" s="228"/>
      <c r="P163" s="228"/>
      <c r="Q163" s="228"/>
      <c r="R163" s="228"/>
      <c r="S163" s="228"/>
      <c r="T163" s="229"/>
      <c r="AT163" s="224" t="s">
        <v>252</v>
      </c>
      <c r="AU163" s="224" t="s">
        <v>98</v>
      </c>
      <c r="AV163" s="16" t="s">
        <v>23</v>
      </c>
      <c r="AW163" s="16" t="s">
        <v>42</v>
      </c>
      <c r="AX163" s="16" t="s">
        <v>88</v>
      </c>
      <c r="AY163" s="224" t="s">
        <v>209</v>
      </c>
    </row>
    <row r="164" spans="1:65" s="16" customFormat="1" ht="11.25">
      <c r="B164" s="223"/>
      <c r="D164" s="199" t="s">
        <v>252</v>
      </c>
      <c r="E164" s="224" t="s">
        <v>1</v>
      </c>
      <c r="F164" s="225" t="s">
        <v>1304</v>
      </c>
      <c r="H164" s="224" t="s">
        <v>1</v>
      </c>
      <c r="I164" s="226"/>
      <c r="L164" s="223"/>
      <c r="M164" s="227"/>
      <c r="N164" s="228"/>
      <c r="O164" s="228"/>
      <c r="P164" s="228"/>
      <c r="Q164" s="228"/>
      <c r="R164" s="228"/>
      <c r="S164" s="228"/>
      <c r="T164" s="229"/>
      <c r="AT164" s="224" t="s">
        <v>252</v>
      </c>
      <c r="AU164" s="224" t="s">
        <v>98</v>
      </c>
      <c r="AV164" s="16" t="s">
        <v>23</v>
      </c>
      <c r="AW164" s="16" t="s">
        <v>42</v>
      </c>
      <c r="AX164" s="16" t="s">
        <v>88</v>
      </c>
      <c r="AY164" s="224" t="s">
        <v>209</v>
      </c>
    </row>
    <row r="165" spans="1:65" s="13" customFormat="1" ht="11.25">
      <c r="B165" s="198"/>
      <c r="D165" s="199" t="s">
        <v>252</v>
      </c>
      <c r="E165" s="200" t="s">
        <v>1</v>
      </c>
      <c r="F165" s="201" t="s">
        <v>125</v>
      </c>
      <c r="H165" s="202">
        <v>30</v>
      </c>
      <c r="I165" s="203"/>
      <c r="L165" s="198"/>
      <c r="M165" s="204"/>
      <c r="N165" s="205"/>
      <c r="O165" s="205"/>
      <c r="P165" s="205"/>
      <c r="Q165" s="205"/>
      <c r="R165" s="205"/>
      <c r="S165" s="205"/>
      <c r="T165" s="206"/>
      <c r="AT165" s="200" t="s">
        <v>252</v>
      </c>
      <c r="AU165" s="200" t="s">
        <v>98</v>
      </c>
      <c r="AV165" s="13" t="s">
        <v>98</v>
      </c>
      <c r="AW165" s="13" t="s">
        <v>42</v>
      </c>
      <c r="AX165" s="13" t="s">
        <v>23</v>
      </c>
      <c r="AY165" s="200" t="s">
        <v>209</v>
      </c>
    </row>
    <row r="166" spans="1:65" s="2" customFormat="1" ht="16.5" customHeight="1">
      <c r="A166" s="36"/>
      <c r="B166" s="155"/>
      <c r="C166" s="186" t="s">
        <v>28</v>
      </c>
      <c r="D166" s="186" t="s">
        <v>211</v>
      </c>
      <c r="E166" s="187" t="s">
        <v>366</v>
      </c>
      <c r="F166" s="188" t="s">
        <v>367</v>
      </c>
      <c r="G166" s="189" t="s">
        <v>262</v>
      </c>
      <c r="H166" s="190">
        <v>12</v>
      </c>
      <c r="I166" s="191"/>
      <c r="J166" s="192">
        <f>ROUND(I166*H166,2)</f>
        <v>0</v>
      </c>
      <c r="K166" s="188" t="s">
        <v>215</v>
      </c>
      <c r="L166" s="37"/>
      <c r="M166" s="193" t="s">
        <v>1</v>
      </c>
      <c r="N166" s="194" t="s">
        <v>54</v>
      </c>
      <c r="O166" s="62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7" t="s">
        <v>216</v>
      </c>
      <c r="AT166" s="197" t="s">
        <v>211</v>
      </c>
      <c r="AU166" s="197" t="s">
        <v>98</v>
      </c>
      <c r="AY166" s="18" t="s">
        <v>209</v>
      </c>
      <c r="BE166" s="102">
        <f>IF(N166="základní",J166,0)</f>
        <v>0</v>
      </c>
      <c r="BF166" s="102">
        <f>IF(N166="snížená",J166,0)</f>
        <v>0</v>
      </c>
      <c r="BG166" s="102">
        <f>IF(N166="zákl. přenesená",J166,0)</f>
        <v>0</v>
      </c>
      <c r="BH166" s="102">
        <f>IF(N166="sníž. přenesená",J166,0)</f>
        <v>0</v>
      </c>
      <c r="BI166" s="102">
        <f>IF(N166="nulová",J166,0)</f>
        <v>0</v>
      </c>
      <c r="BJ166" s="18" t="s">
        <v>23</v>
      </c>
      <c r="BK166" s="102">
        <f>ROUND(I166*H166,2)</f>
        <v>0</v>
      </c>
      <c r="BL166" s="18" t="s">
        <v>216</v>
      </c>
      <c r="BM166" s="197" t="s">
        <v>368</v>
      </c>
    </row>
    <row r="167" spans="1:65" s="13" customFormat="1" ht="11.25">
      <c r="B167" s="198"/>
      <c r="D167" s="199" t="s">
        <v>252</v>
      </c>
      <c r="E167" s="200" t="s">
        <v>1</v>
      </c>
      <c r="F167" s="201" t="s">
        <v>1305</v>
      </c>
      <c r="H167" s="202">
        <v>12</v>
      </c>
      <c r="I167" s="203"/>
      <c r="L167" s="198"/>
      <c r="M167" s="204"/>
      <c r="N167" s="205"/>
      <c r="O167" s="205"/>
      <c r="P167" s="205"/>
      <c r="Q167" s="205"/>
      <c r="R167" s="205"/>
      <c r="S167" s="205"/>
      <c r="T167" s="206"/>
      <c r="AT167" s="200" t="s">
        <v>252</v>
      </c>
      <c r="AU167" s="200" t="s">
        <v>98</v>
      </c>
      <c r="AV167" s="13" t="s">
        <v>98</v>
      </c>
      <c r="AW167" s="13" t="s">
        <v>42</v>
      </c>
      <c r="AX167" s="13" t="s">
        <v>88</v>
      </c>
      <c r="AY167" s="200" t="s">
        <v>209</v>
      </c>
    </row>
    <row r="168" spans="1:65" s="14" customFormat="1" ht="11.25">
      <c r="B168" s="207"/>
      <c r="D168" s="199" t="s">
        <v>252</v>
      </c>
      <c r="E168" s="208" t="s">
        <v>156</v>
      </c>
      <c r="F168" s="209" t="s">
        <v>254</v>
      </c>
      <c r="H168" s="210">
        <v>12</v>
      </c>
      <c r="I168" s="211"/>
      <c r="L168" s="207"/>
      <c r="M168" s="212"/>
      <c r="N168" s="213"/>
      <c r="O168" s="213"/>
      <c r="P168" s="213"/>
      <c r="Q168" s="213"/>
      <c r="R168" s="213"/>
      <c r="S168" s="213"/>
      <c r="T168" s="214"/>
      <c r="AT168" s="208" t="s">
        <v>252</v>
      </c>
      <c r="AU168" s="208" t="s">
        <v>98</v>
      </c>
      <c r="AV168" s="14" t="s">
        <v>216</v>
      </c>
      <c r="AW168" s="14" t="s">
        <v>42</v>
      </c>
      <c r="AX168" s="14" t="s">
        <v>23</v>
      </c>
      <c r="AY168" s="208" t="s">
        <v>209</v>
      </c>
    </row>
    <row r="169" spans="1:65" s="2" customFormat="1" ht="16.5" customHeight="1">
      <c r="A169" s="36"/>
      <c r="B169" s="155"/>
      <c r="C169" s="186" t="s">
        <v>255</v>
      </c>
      <c r="D169" s="186" t="s">
        <v>211</v>
      </c>
      <c r="E169" s="187" t="s">
        <v>1306</v>
      </c>
      <c r="F169" s="188" t="s">
        <v>350</v>
      </c>
      <c r="G169" s="189" t="s">
        <v>250</v>
      </c>
      <c r="H169" s="190">
        <v>9.0679999999999996</v>
      </c>
      <c r="I169" s="191"/>
      <c r="J169" s="192">
        <f>ROUND(I169*H169,2)</f>
        <v>0</v>
      </c>
      <c r="K169" s="188" t="s">
        <v>215</v>
      </c>
      <c r="L169" s="37"/>
      <c r="M169" s="193" t="s">
        <v>1</v>
      </c>
      <c r="N169" s="194" t="s">
        <v>54</v>
      </c>
      <c r="O169" s="62"/>
      <c r="P169" s="195">
        <f>O169*H169</f>
        <v>0</v>
      </c>
      <c r="Q169" s="195">
        <v>0</v>
      </c>
      <c r="R169" s="195">
        <f>Q169*H169</f>
        <v>0</v>
      </c>
      <c r="S169" s="195">
        <v>0.18099999999999999</v>
      </c>
      <c r="T169" s="196">
        <f>S169*H169</f>
        <v>1.641308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7" t="s">
        <v>216</v>
      </c>
      <c r="AT169" s="197" t="s">
        <v>211</v>
      </c>
      <c r="AU169" s="197" t="s">
        <v>98</v>
      </c>
      <c r="AY169" s="18" t="s">
        <v>209</v>
      </c>
      <c r="BE169" s="102">
        <f>IF(N169="základní",J169,0)</f>
        <v>0</v>
      </c>
      <c r="BF169" s="102">
        <f>IF(N169="snížená",J169,0)</f>
        <v>0</v>
      </c>
      <c r="BG169" s="102">
        <f>IF(N169="zákl. přenesená",J169,0)</f>
        <v>0</v>
      </c>
      <c r="BH169" s="102">
        <f>IF(N169="sníž. přenesená",J169,0)</f>
        <v>0</v>
      </c>
      <c r="BI169" s="102">
        <f>IF(N169="nulová",J169,0)</f>
        <v>0</v>
      </c>
      <c r="BJ169" s="18" t="s">
        <v>23</v>
      </c>
      <c r="BK169" s="102">
        <f>ROUND(I169*H169,2)</f>
        <v>0</v>
      </c>
      <c r="BL169" s="18" t="s">
        <v>216</v>
      </c>
      <c r="BM169" s="197" t="s">
        <v>374</v>
      </c>
    </row>
    <row r="170" spans="1:65" s="16" customFormat="1" ht="11.25">
      <c r="B170" s="223"/>
      <c r="D170" s="199" t="s">
        <v>252</v>
      </c>
      <c r="E170" s="224" t="s">
        <v>1</v>
      </c>
      <c r="F170" s="225" t="s">
        <v>375</v>
      </c>
      <c r="H170" s="224" t="s">
        <v>1</v>
      </c>
      <c r="I170" s="226"/>
      <c r="L170" s="223"/>
      <c r="M170" s="227"/>
      <c r="N170" s="228"/>
      <c r="O170" s="228"/>
      <c r="P170" s="228"/>
      <c r="Q170" s="228"/>
      <c r="R170" s="228"/>
      <c r="S170" s="228"/>
      <c r="T170" s="229"/>
      <c r="AT170" s="224" t="s">
        <v>252</v>
      </c>
      <c r="AU170" s="224" t="s">
        <v>98</v>
      </c>
      <c r="AV170" s="16" t="s">
        <v>23</v>
      </c>
      <c r="AW170" s="16" t="s">
        <v>42</v>
      </c>
      <c r="AX170" s="16" t="s">
        <v>88</v>
      </c>
      <c r="AY170" s="224" t="s">
        <v>209</v>
      </c>
    </row>
    <row r="171" spans="1:65" s="16" customFormat="1" ht="11.25">
      <c r="B171" s="223"/>
      <c r="D171" s="199" t="s">
        <v>252</v>
      </c>
      <c r="E171" s="224" t="s">
        <v>1</v>
      </c>
      <c r="F171" s="225" t="s">
        <v>1307</v>
      </c>
      <c r="H171" s="224" t="s">
        <v>1</v>
      </c>
      <c r="I171" s="226"/>
      <c r="L171" s="223"/>
      <c r="M171" s="227"/>
      <c r="N171" s="228"/>
      <c r="O171" s="228"/>
      <c r="P171" s="228"/>
      <c r="Q171" s="228"/>
      <c r="R171" s="228"/>
      <c r="S171" s="228"/>
      <c r="T171" s="229"/>
      <c r="AT171" s="224" t="s">
        <v>252</v>
      </c>
      <c r="AU171" s="224" t="s">
        <v>98</v>
      </c>
      <c r="AV171" s="16" t="s">
        <v>23</v>
      </c>
      <c r="AW171" s="16" t="s">
        <v>42</v>
      </c>
      <c r="AX171" s="16" t="s">
        <v>88</v>
      </c>
      <c r="AY171" s="224" t="s">
        <v>209</v>
      </c>
    </row>
    <row r="172" spans="1:65" s="13" customFormat="1" ht="11.25">
      <c r="B172" s="198"/>
      <c r="D172" s="199" t="s">
        <v>252</v>
      </c>
      <c r="E172" s="200" t="s">
        <v>1</v>
      </c>
      <c r="F172" s="201" t="s">
        <v>123</v>
      </c>
      <c r="H172" s="202">
        <v>9.0679999999999996</v>
      </c>
      <c r="I172" s="203"/>
      <c r="L172" s="198"/>
      <c r="M172" s="204"/>
      <c r="N172" s="205"/>
      <c r="O172" s="205"/>
      <c r="P172" s="205"/>
      <c r="Q172" s="205"/>
      <c r="R172" s="205"/>
      <c r="S172" s="205"/>
      <c r="T172" s="206"/>
      <c r="AT172" s="200" t="s">
        <v>252</v>
      </c>
      <c r="AU172" s="200" t="s">
        <v>98</v>
      </c>
      <c r="AV172" s="13" t="s">
        <v>98</v>
      </c>
      <c r="AW172" s="13" t="s">
        <v>42</v>
      </c>
      <c r="AX172" s="13" t="s">
        <v>23</v>
      </c>
      <c r="AY172" s="200" t="s">
        <v>209</v>
      </c>
    </row>
    <row r="173" spans="1:65" s="2" customFormat="1" ht="16.5" customHeight="1">
      <c r="A173" s="36"/>
      <c r="B173" s="155"/>
      <c r="C173" s="186" t="s">
        <v>259</v>
      </c>
      <c r="D173" s="186" t="s">
        <v>211</v>
      </c>
      <c r="E173" s="187" t="s">
        <v>355</v>
      </c>
      <c r="F173" s="188" t="s">
        <v>356</v>
      </c>
      <c r="G173" s="189" t="s">
        <v>262</v>
      </c>
      <c r="H173" s="190">
        <v>6.6</v>
      </c>
      <c r="I173" s="191"/>
      <c r="J173" s="192">
        <f>ROUND(I173*H173,2)</f>
        <v>0</v>
      </c>
      <c r="K173" s="188" t="s">
        <v>215</v>
      </c>
      <c r="L173" s="37"/>
      <c r="M173" s="193" t="s">
        <v>1</v>
      </c>
      <c r="N173" s="194" t="s">
        <v>54</v>
      </c>
      <c r="O173" s="62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7" t="s">
        <v>216</v>
      </c>
      <c r="AT173" s="197" t="s">
        <v>211</v>
      </c>
      <c r="AU173" s="197" t="s">
        <v>98</v>
      </c>
      <c r="AY173" s="18" t="s">
        <v>209</v>
      </c>
      <c r="BE173" s="102">
        <f>IF(N173="základní",J173,0)</f>
        <v>0</v>
      </c>
      <c r="BF173" s="102">
        <f>IF(N173="snížená",J173,0)</f>
        <v>0</v>
      </c>
      <c r="BG173" s="102">
        <f>IF(N173="zákl. přenesená",J173,0)</f>
        <v>0</v>
      </c>
      <c r="BH173" s="102">
        <f>IF(N173="sníž. přenesená",J173,0)</f>
        <v>0</v>
      </c>
      <c r="BI173" s="102">
        <f>IF(N173="nulová",J173,0)</f>
        <v>0</v>
      </c>
      <c r="BJ173" s="18" t="s">
        <v>23</v>
      </c>
      <c r="BK173" s="102">
        <f>ROUND(I173*H173,2)</f>
        <v>0</v>
      </c>
      <c r="BL173" s="18" t="s">
        <v>216</v>
      </c>
      <c r="BM173" s="197" t="s">
        <v>378</v>
      </c>
    </row>
    <row r="174" spans="1:65" s="16" customFormat="1" ht="11.25">
      <c r="B174" s="223"/>
      <c r="D174" s="199" t="s">
        <v>252</v>
      </c>
      <c r="E174" s="224" t="s">
        <v>1</v>
      </c>
      <c r="F174" s="225" t="s">
        <v>300</v>
      </c>
      <c r="H174" s="224" t="s">
        <v>1</v>
      </c>
      <c r="I174" s="226"/>
      <c r="L174" s="223"/>
      <c r="M174" s="227"/>
      <c r="N174" s="228"/>
      <c r="O174" s="228"/>
      <c r="P174" s="228"/>
      <c r="Q174" s="228"/>
      <c r="R174" s="228"/>
      <c r="S174" s="228"/>
      <c r="T174" s="229"/>
      <c r="AT174" s="224" t="s">
        <v>252</v>
      </c>
      <c r="AU174" s="224" t="s">
        <v>98</v>
      </c>
      <c r="AV174" s="16" t="s">
        <v>23</v>
      </c>
      <c r="AW174" s="16" t="s">
        <v>42</v>
      </c>
      <c r="AX174" s="16" t="s">
        <v>88</v>
      </c>
      <c r="AY174" s="224" t="s">
        <v>209</v>
      </c>
    </row>
    <row r="175" spans="1:65" s="13" customFormat="1" ht="11.25">
      <c r="B175" s="198"/>
      <c r="D175" s="199" t="s">
        <v>252</v>
      </c>
      <c r="E175" s="200" t="s">
        <v>1</v>
      </c>
      <c r="F175" s="201" t="s">
        <v>1308</v>
      </c>
      <c r="H175" s="202">
        <v>6.6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252</v>
      </c>
      <c r="AU175" s="200" t="s">
        <v>98</v>
      </c>
      <c r="AV175" s="13" t="s">
        <v>98</v>
      </c>
      <c r="AW175" s="13" t="s">
        <v>42</v>
      </c>
      <c r="AX175" s="13" t="s">
        <v>23</v>
      </c>
      <c r="AY175" s="200" t="s">
        <v>209</v>
      </c>
    </row>
    <row r="176" spans="1:65" s="2" customFormat="1" ht="16.5" customHeight="1">
      <c r="A176" s="36"/>
      <c r="B176" s="155"/>
      <c r="C176" s="186" t="s">
        <v>269</v>
      </c>
      <c r="D176" s="186" t="s">
        <v>211</v>
      </c>
      <c r="E176" s="187" t="s">
        <v>383</v>
      </c>
      <c r="F176" s="188" t="s">
        <v>384</v>
      </c>
      <c r="G176" s="189" t="s">
        <v>250</v>
      </c>
      <c r="H176" s="190">
        <v>7.48</v>
      </c>
      <c r="I176" s="191"/>
      <c r="J176" s="192">
        <f>ROUND(I176*H176,2)</f>
        <v>0</v>
      </c>
      <c r="K176" s="188" t="s">
        <v>215</v>
      </c>
      <c r="L176" s="37"/>
      <c r="M176" s="193" t="s">
        <v>1</v>
      </c>
      <c r="N176" s="194" t="s">
        <v>54</v>
      </c>
      <c r="O176" s="62"/>
      <c r="P176" s="195">
        <f>O176*H176</f>
        <v>0</v>
      </c>
      <c r="Q176" s="195">
        <v>0</v>
      </c>
      <c r="R176" s="195">
        <f>Q176*H176</f>
        <v>0</v>
      </c>
      <c r="S176" s="195">
        <v>0.45</v>
      </c>
      <c r="T176" s="196">
        <f>S176*H176</f>
        <v>3.3660000000000001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7" t="s">
        <v>216</v>
      </c>
      <c r="AT176" s="197" t="s">
        <v>211</v>
      </c>
      <c r="AU176" s="197" t="s">
        <v>98</v>
      </c>
      <c r="AY176" s="18" t="s">
        <v>209</v>
      </c>
      <c r="BE176" s="102">
        <f>IF(N176="základní",J176,0)</f>
        <v>0</v>
      </c>
      <c r="BF176" s="102">
        <f>IF(N176="snížená",J176,0)</f>
        <v>0</v>
      </c>
      <c r="BG176" s="102">
        <f>IF(N176="zákl. přenesená",J176,0)</f>
        <v>0</v>
      </c>
      <c r="BH176" s="102">
        <f>IF(N176="sníž. přenesená",J176,0)</f>
        <v>0</v>
      </c>
      <c r="BI176" s="102">
        <f>IF(N176="nulová",J176,0)</f>
        <v>0</v>
      </c>
      <c r="BJ176" s="18" t="s">
        <v>23</v>
      </c>
      <c r="BK176" s="102">
        <f>ROUND(I176*H176,2)</f>
        <v>0</v>
      </c>
      <c r="BL176" s="18" t="s">
        <v>216</v>
      </c>
      <c r="BM176" s="197" t="s">
        <v>385</v>
      </c>
    </row>
    <row r="177" spans="1:65" s="16" customFormat="1" ht="11.25">
      <c r="B177" s="223"/>
      <c r="D177" s="199" t="s">
        <v>252</v>
      </c>
      <c r="E177" s="224" t="s">
        <v>1</v>
      </c>
      <c r="F177" s="225" t="s">
        <v>386</v>
      </c>
      <c r="H177" s="224" t="s">
        <v>1</v>
      </c>
      <c r="I177" s="226"/>
      <c r="L177" s="223"/>
      <c r="M177" s="227"/>
      <c r="N177" s="228"/>
      <c r="O177" s="228"/>
      <c r="P177" s="228"/>
      <c r="Q177" s="228"/>
      <c r="R177" s="228"/>
      <c r="S177" s="228"/>
      <c r="T177" s="229"/>
      <c r="AT177" s="224" t="s">
        <v>252</v>
      </c>
      <c r="AU177" s="224" t="s">
        <v>98</v>
      </c>
      <c r="AV177" s="16" t="s">
        <v>23</v>
      </c>
      <c r="AW177" s="16" t="s">
        <v>42</v>
      </c>
      <c r="AX177" s="16" t="s">
        <v>88</v>
      </c>
      <c r="AY177" s="224" t="s">
        <v>209</v>
      </c>
    </row>
    <row r="178" spans="1:65" s="16" customFormat="1" ht="11.25">
      <c r="B178" s="223"/>
      <c r="D178" s="199" t="s">
        <v>252</v>
      </c>
      <c r="E178" s="224" t="s">
        <v>1</v>
      </c>
      <c r="F178" s="225" t="s">
        <v>1309</v>
      </c>
      <c r="H178" s="224" t="s">
        <v>1</v>
      </c>
      <c r="I178" s="226"/>
      <c r="L178" s="223"/>
      <c r="M178" s="227"/>
      <c r="N178" s="228"/>
      <c r="O178" s="228"/>
      <c r="P178" s="228"/>
      <c r="Q178" s="228"/>
      <c r="R178" s="228"/>
      <c r="S178" s="228"/>
      <c r="T178" s="229"/>
      <c r="AT178" s="224" t="s">
        <v>252</v>
      </c>
      <c r="AU178" s="224" t="s">
        <v>98</v>
      </c>
      <c r="AV178" s="16" t="s">
        <v>23</v>
      </c>
      <c r="AW178" s="16" t="s">
        <v>42</v>
      </c>
      <c r="AX178" s="16" t="s">
        <v>88</v>
      </c>
      <c r="AY178" s="224" t="s">
        <v>209</v>
      </c>
    </row>
    <row r="179" spans="1:65" s="13" customFormat="1" ht="11.25">
      <c r="B179" s="198"/>
      <c r="D179" s="199" t="s">
        <v>252</v>
      </c>
      <c r="E179" s="200" t="s">
        <v>1</v>
      </c>
      <c r="F179" s="201" t="s">
        <v>120</v>
      </c>
      <c r="H179" s="202">
        <v>7.48</v>
      </c>
      <c r="I179" s="203"/>
      <c r="L179" s="198"/>
      <c r="M179" s="204"/>
      <c r="N179" s="205"/>
      <c r="O179" s="205"/>
      <c r="P179" s="205"/>
      <c r="Q179" s="205"/>
      <c r="R179" s="205"/>
      <c r="S179" s="205"/>
      <c r="T179" s="206"/>
      <c r="AT179" s="200" t="s">
        <v>252</v>
      </c>
      <c r="AU179" s="200" t="s">
        <v>98</v>
      </c>
      <c r="AV179" s="13" t="s">
        <v>98</v>
      </c>
      <c r="AW179" s="13" t="s">
        <v>42</v>
      </c>
      <c r="AX179" s="13" t="s">
        <v>23</v>
      </c>
      <c r="AY179" s="200" t="s">
        <v>209</v>
      </c>
    </row>
    <row r="180" spans="1:65" s="2" customFormat="1" ht="16.5" customHeight="1">
      <c r="A180" s="36"/>
      <c r="B180" s="155"/>
      <c r="C180" s="186" t="s">
        <v>273</v>
      </c>
      <c r="D180" s="186" t="s">
        <v>211</v>
      </c>
      <c r="E180" s="187" t="s">
        <v>389</v>
      </c>
      <c r="F180" s="188" t="s">
        <v>390</v>
      </c>
      <c r="G180" s="189" t="s">
        <v>262</v>
      </c>
      <c r="H180" s="190">
        <v>6.1</v>
      </c>
      <c r="I180" s="191"/>
      <c r="J180" s="192">
        <f>ROUND(I180*H180,2)</f>
        <v>0</v>
      </c>
      <c r="K180" s="188" t="s">
        <v>215</v>
      </c>
      <c r="L180" s="37"/>
      <c r="M180" s="193" t="s">
        <v>1</v>
      </c>
      <c r="N180" s="194" t="s">
        <v>54</v>
      </c>
      <c r="O180" s="62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7" t="s">
        <v>216</v>
      </c>
      <c r="AT180" s="197" t="s">
        <v>211</v>
      </c>
      <c r="AU180" s="197" t="s">
        <v>98</v>
      </c>
      <c r="AY180" s="18" t="s">
        <v>209</v>
      </c>
      <c r="BE180" s="102">
        <f>IF(N180="základní",J180,0)</f>
        <v>0</v>
      </c>
      <c r="BF180" s="102">
        <f>IF(N180="snížená",J180,0)</f>
        <v>0</v>
      </c>
      <c r="BG180" s="102">
        <f>IF(N180="zákl. přenesená",J180,0)</f>
        <v>0</v>
      </c>
      <c r="BH180" s="102">
        <f>IF(N180="sníž. přenesená",J180,0)</f>
        <v>0</v>
      </c>
      <c r="BI180" s="102">
        <f>IF(N180="nulová",J180,0)</f>
        <v>0</v>
      </c>
      <c r="BJ180" s="18" t="s">
        <v>23</v>
      </c>
      <c r="BK180" s="102">
        <f>ROUND(I180*H180,2)</f>
        <v>0</v>
      </c>
      <c r="BL180" s="18" t="s">
        <v>216</v>
      </c>
      <c r="BM180" s="197" t="s">
        <v>391</v>
      </c>
    </row>
    <row r="181" spans="1:65" s="16" customFormat="1" ht="11.25">
      <c r="B181" s="223"/>
      <c r="D181" s="199" t="s">
        <v>252</v>
      </c>
      <c r="E181" s="224" t="s">
        <v>1</v>
      </c>
      <c r="F181" s="225" t="s">
        <v>300</v>
      </c>
      <c r="H181" s="224" t="s">
        <v>1</v>
      </c>
      <c r="I181" s="226"/>
      <c r="L181" s="223"/>
      <c r="M181" s="227"/>
      <c r="N181" s="228"/>
      <c r="O181" s="228"/>
      <c r="P181" s="228"/>
      <c r="Q181" s="228"/>
      <c r="R181" s="228"/>
      <c r="S181" s="228"/>
      <c r="T181" s="229"/>
      <c r="AT181" s="224" t="s">
        <v>252</v>
      </c>
      <c r="AU181" s="224" t="s">
        <v>98</v>
      </c>
      <c r="AV181" s="16" t="s">
        <v>23</v>
      </c>
      <c r="AW181" s="16" t="s">
        <v>42</v>
      </c>
      <c r="AX181" s="16" t="s">
        <v>88</v>
      </c>
      <c r="AY181" s="224" t="s">
        <v>209</v>
      </c>
    </row>
    <row r="182" spans="1:65" s="13" customFormat="1" ht="11.25">
      <c r="B182" s="198"/>
      <c r="D182" s="199" t="s">
        <v>252</v>
      </c>
      <c r="E182" s="200" t="s">
        <v>1</v>
      </c>
      <c r="F182" s="201" t="s">
        <v>1310</v>
      </c>
      <c r="H182" s="202">
        <v>6.1</v>
      </c>
      <c r="I182" s="203"/>
      <c r="L182" s="198"/>
      <c r="M182" s="204"/>
      <c r="N182" s="205"/>
      <c r="O182" s="205"/>
      <c r="P182" s="205"/>
      <c r="Q182" s="205"/>
      <c r="R182" s="205"/>
      <c r="S182" s="205"/>
      <c r="T182" s="206"/>
      <c r="AT182" s="200" t="s">
        <v>252</v>
      </c>
      <c r="AU182" s="200" t="s">
        <v>98</v>
      </c>
      <c r="AV182" s="13" t="s">
        <v>98</v>
      </c>
      <c r="AW182" s="13" t="s">
        <v>42</v>
      </c>
      <c r="AX182" s="13" t="s">
        <v>23</v>
      </c>
      <c r="AY182" s="200" t="s">
        <v>209</v>
      </c>
    </row>
    <row r="183" spans="1:65" s="2" customFormat="1" ht="16.5" customHeight="1">
      <c r="A183" s="36"/>
      <c r="B183" s="155"/>
      <c r="C183" s="186" t="s">
        <v>8</v>
      </c>
      <c r="D183" s="186" t="s">
        <v>211</v>
      </c>
      <c r="E183" s="187" t="s">
        <v>314</v>
      </c>
      <c r="F183" s="188" t="s">
        <v>315</v>
      </c>
      <c r="G183" s="189" t="s">
        <v>316</v>
      </c>
      <c r="H183" s="190">
        <v>16.54</v>
      </c>
      <c r="I183" s="191"/>
      <c r="J183" s="192">
        <f>ROUND(I183*H183,2)</f>
        <v>0</v>
      </c>
      <c r="K183" s="188" t="s">
        <v>215</v>
      </c>
      <c r="L183" s="37"/>
      <c r="M183" s="193" t="s">
        <v>1</v>
      </c>
      <c r="N183" s="194" t="s">
        <v>54</v>
      </c>
      <c r="O183" s="62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7" t="s">
        <v>216</v>
      </c>
      <c r="AT183" s="197" t="s">
        <v>211</v>
      </c>
      <c r="AU183" s="197" t="s">
        <v>98</v>
      </c>
      <c r="AY183" s="18" t="s">
        <v>209</v>
      </c>
      <c r="BE183" s="102">
        <f>IF(N183="základní",J183,0)</f>
        <v>0</v>
      </c>
      <c r="BF183" s="102">
        <f>IF(N183="snížená",J183,0)</f>
        <v>0</v>
      </c>
      <c r="BG183" s="102">
        <f>IF(N183="zákl. přenesená",J183,0)</f>
        <v>0</v>
      </c>
      <c r="BH183" s="102">
        <f>IF(N183="sníž. přenesená",J183,0)</f>
        <v>0</v>
      </c>
      <c r="BI183" s="102">
        <f>IF(N183="nulová",J183,0)</f>
        <v>0</v>
      </c>
      <c r="BJ183" s="18" t="s">
        <v>23</v>
      </c>
      <c r="BK183" s="102">
        <f>ROUND(I183*H183,2)</f>
        <v>0</v>
      </c>
      <c r="BL183" s="18" t="s">
        <v>216</v>
      </c>
      <c r="BM183" s="197" t="s">
        <v>395</v>
      </c>
    </row>
    <row r="184" spans="1:65" s="2" customFormat="1" ht="16.5" customHeight="1">
      <c r="A184" s="36"/>
      <c r="B184" s="155"/>
      <c r="C184" s="186" t="s">
        <v>284</v>
      </c>
      <c r="D184" s="186" t="s">
        <v>211</v>
      </c>
      <c r="E184" s="187" t="s">
        <v>318</v>
      </c>
      <c r="F184" s="188" t="s">
        <v>319</v>
      </c>
      <c r="G184" s="189" t="s">
        <v>316</v>
      </c>
      <c r="H184" s="190">
        <v>148.86000000000001</v>
      </c>
      <c r="I184" s="191"/>
      <c r="J184" s="192">
        <f>ROUND(I184*H184,2)</f>
        <v>0</v>
      </c>
      <c r="K184" s="188" t="s">
        <v>215</v>
      </c>
      <c r="L184" s="37"/>
      <c r="M184" s="193" t="s">
        <v>1</v>
      </c>
      <c r="N184" s="194" t="s">
        <v>54</v>
      </c>
      <c r="O184" s="62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7" t="s">
        <v>216</v>
      </c>
      <c r="AT184" s="197" t="s">
        <v>211</v>
      </c>
      <c r="AU184" s="197" t="s">
        <v>98</v>
      </c>
      <c r="AY184" s="18" t="s">
        <v>209</v>
      </c>
      <c r="BE184" s="102">
        <f>IF(N184="základní",J184,0)</f>
        <v>0</v>
      </c>
      <c r="BF184" s="102">
        <f>IF(N184="snížená",J184,0)</f>
        <v>0</v>
      </c>
      <c r="BG184" s="102">
        <f>IF(N184="zákl. přenesená",J184,0)</f>
        <v>0</v>
      </c>
      <c r="BH184" s="102">
        <f>IF(N184="sníž. přenesená",J184,0)</f>
        <v>0</v>
      </c>
      <c r="BI184" s="102">
        <f>IF(N184="nulová",J184,0)</f>
        <v>0</v>
      </c>
      <c r="BJ184" s="18" t="s">
        <v>23</v>
      </c>
      <c r="BK184" s="102">
        <f>ROUND(I184*H184,2)</f>
        <v>0</v>
      </c>
      <c r="BL184" s="18" t="s">
        <v>216</v>
      </c>
      <c r="BM184" s="197" t="s">
        <v>397</v>
      </c>
    </row>
    <row r="185" spans="1:65" s="13" customFormat="1" ht="11.25">
      <c r="B185" s="198"/>
      <c r="D185" s="199" t="s">
        <v>252</v>
      </c>
      <c r="F185" s="201" t="s">
        <v>1311</v>
      </c>
      <c r="H185" s="202">
        <v>148.86000000000001</v>
      </c>
      <c r="I185" s="203"/>
      <c r="L185" s="198"/>
      <c r="M185" s="204"/>
      <c r="N185" s="205"/>
      <c r="O185" s="205"/>
      <c r="P185" s="205"/>
      <c r="Q185" s="205"/>
      <c r="R185" s="205"/>
      <c r="S185" s="205"/>
      <c r="T185" s="206"/>
      <c r="AT185" s="200" t="s">
        <v>252</v>
      </c>
      <c r="AU185" s="200" t="s">
        <v>98</v>
      </c>
      <c r="AV185" s="13" t="s">
        <v>98</v>
      </c>
      <c r="AW185" s="13" t="s">
        <v>3</v>
      </c>
      <c r="AX185" s="13" t="s">
        <v>23</v>
      </c>
      <c r="AY185" s="200" t="s">
        <v>209</v>
      </c>
    </row>
    <row r="186" spans="1:65" s="2" customFormat="1" ht="16.5" customHeight="1">
      <c r="A186" s="36"/>
      <c r="B186" s="155"/>
      <c r="C186" s="186" t="s">
        <v>289</v>
      </c>
      <c r="D186" s="186" t="s">
        <v>211</v>
      </c>
      <c r="E186" s="187" t="s">
        <v>400</v>
      </c>
      <c r="F186" s="188" t="s">
        <v>401</v>
      </c>
      <c r="G186" s="189" t="s">
        <v>316</v>
      </c>
      <c r="H186" s="190">
        <v>16.54</v>
      </c>
      <c r="I186" s="191"/>
      <c r="J186" s="192">
        <f>ROUND(I186*H186,2)</f>
        <v>0</v>
      </c>
      <c r="K186" s="188" t="s">
        <v>1</v>
      </c>
      <c r="L186" s="37"/>
      <c r="M186" s="193" t="s">
        <v>1</v>
      </c>
      <c r="N186" s="194" t="s">
        <v>54</v>
      </c>
      <c r="O186" s="62"/>
      <c r="P186" s="195">
        <f>O186*H186</f>
        <v>0</v>
      </c>
      <c r="Q186" s="195">
        <v>0</v>
      </c>
      <c r="R186" s="195">
        <f>Q186*H186</f>
        <v>0</v>
      </c>
      <c r="S186" s="195">
        <v>0</v>
      </c>
      <c r="T186" s="196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7" t="s">
        <v>216</v>
      </c>
      <c r="AT186" s="197" t="s">
        <v>211</v>
      </c>
      <c r="AU186" s="197" t="s">
        <v>98</v>
      </c>
      <c r="AY186" s="18" t="s">
        <v>209</v>
      </c>
      <c r="BE186" s="102">
        <f>IF(N186="základní",J186,0)</f>
        <v>0</v>
      </c>
      <c r="BF186" s="102">
        <f>IF(N186="snížená",J186,0)</f>
        <v>0</v>
      </c>
      <c r="BG186" s="102">
        <f>IF(N186="zákl. přenesená",J186,0)</f>
        <v>0</v>
      </c>
      <c r="BH186" s="102">
        <f>IF(N186="sníž. přenesená",J186,0)</f>
        <v>0</v>
      </c>
      <c r="BI186" s="102">
        <f>IF(N186="nulová",J186,0)</f>
        <v>0</v>
      </c>
      <c r="BJ186" s="18" t="s">
        <v>23</v>
      </c>
      <c r="BK186" s="102">
        <f>ROUND(I186*H186,2)</f>
        <v>0</v>
      </c>
      <c r="BL186" s="18" t="s">
        <v>216</v>
      </c>
      <c r="BM186" s="197" t="s">
        <v>402</v>
      </c>
    </row>
    <row r="187" spans="1:65" s="2" customFormat="1" ht="16.5" customHeight="1">
      <c r="A187" s="36"/>
      <c r="B187" s="155"/>
      <c r="C187" s="186" t="s">
        <v>296</v>
      </c>
      <c r="D187" s="186" t="s">
        <v>211</v>
      </c>
      <c r="E187" s="187" t="s">
        <v>1175</v>
      </c>
      <c r="F187" s="188" t="s">
        <v>1176</v>
      </c>
      <c r="G187" s="189" t="s">
        <v>262</v>
      </c>
      <c r="H187" s="190">
        <v>1.2</v>
      </c>
      <c r="I187" s="191"/>
      <c r="J187" s="192">
        <f>ROUND(I187*H187,2)</f>
        <v>0</v>
      </c>
      <c r="K187" s="188" t="s">
        <v>215</v>
      </c>
      <c r="L187" s="37"/>
      <c r="M187" s="193" t="s">
        <v>1</v>
      </c>
      <c r="N187" s="194" t="s">
        <v>54</v>
      </c>
      <c r="O187" s="62"/>
      <c r="P187" s="195">
        <f>O187*H187</f>
        <v>0</v>
      </c>
      <c r="Q187" s="195">
        <v>1.269E-2</v>
      </c>
      <c r="R187" s="195">
        <f>Q187*H187</f>
        <v>1.5227999999999998E-2</v>
      </c>
      <c r="S187" s="195">
        <v>0</v>
      </c>
      <c r="T187" s="196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7" t="s">
        <v>216</v>
      </c>
      <c r="AT187" s="197" t="s">
        <v>211</v>
      </c>
      <c r="AU187" s="197" t="s">
        <v>98</v>
      </c>
      <c r="AY187" s="18" t="s">
        <v>209</v>
      </c>
      <c r="BE187" s="102">
        <f>IF(N187="základní",J187,0)</f>
        <v>0</v>
      </c>
      <c r="BF187" s="102">
        <f>IF(N187="snížená",J187,0)</f>
        <v>0</v>
      </c>
      <c r="BG187" s="102">
        <f>IF(N187="zákl. přenesená",J187,0)</f>
        <v>0</v>
      </c>
      <c r="BH187" s="102">
        <f>IF(N187="sníž. přenesená",J187,0)</f>
        <v>0</v>
      </c>
      <c r="BI187" s="102">
        <f>IF(N187="nulová",J187,0)</f>
        <v>0</v>
      </c>
      <c r="BJ187" s="18" t="s">
        <v>23</v>
      </c>
      <c r="BK187" s="102">
        <f>ROUND(I187*H187,2)</f>
        <v>0</v>
      </c>
      <c r="BL187" s="18" t="s">
        <v>216</v>
      </c>
      <c r="BM187" s="197" t="s">
        <v>430</v>
      </c>
    </row>
    <row r="188" spans="1:65" s="13" customFormat="1" ht="11.25">
      <c r="B188" s="198"/>
      <c r="D188" s="199" t="s">
        <v>252</v>
      </c>
      <c r="E188" s="200" t="s">
        <v>1</v>
      </c>
      <c r="F188" s="201" t="s">
        <v>1177</v>
      </c>
      <c r="H188" s="202">
        <v>1.2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252</v>
      </c>
      <c r="AU188" s="200" t="s">
        <v>98</v>
      </c>
      <c r="AV188" s="13" t="s">
        <v>98</v>
      </c>
      <c r="AW188" s="13" t="s">
        <v>42</v>
      </c>
      <c r="AX188" s="13" t="s">
        <v>88</v>
      </c>
      <c r="AY188" s="200" t="s">
        <v>209</v>
      </c>
    </row>
    <row r="189" spans="1:65" s="14" customFormat="1" ht="11.25">
      <c r="B189" s="207"/>
      <c r="D189" s="199" t="s">
        <v>252</v>
      </c>
      <c r="E189" s="208" t="s">
        <v>1154</v>
      </c>
      <c r="F189" s="209" t="s">
        <v>254</v>
      </c>
      <c r="H189" s="210">
        <v>1.2</v>
      </c>
      <c r="I189" s="211"/>
      <c r="L189" s="207"/>
      <c r="M189" s="212"/>
      <c r="N189" s="213"/>
      <c r="O189" s="213"/>
      <c r="P189" s="213"/>
      <c r="Q189" s="213"/>
      <c r="R189" s="213"/>
      <c r="S189" s="213"/>
      <c r="T189" s="214"/>
      <c r="AT189" s="208" t="s">
        <v>252</v>
      </c>
      <c r="AU189" s="208" t="s">
        <v>98</v>
      </c>
      <c r="AV189" s="14" t="s">
        <v>216</v>
      </c>
      <c r="AW189" s="14" t="s">
        <v>42</v>
      </c>
      <c r="AX189" s="14" t="s">
        <v>23</v>
      </c>
      <c r="AY189" s="208" t="s">
        <v>209</v>
      </c>
    </row>
    <row r="190" spans="1:65" s="2" customFormat="1" ht="16.5" customHeight="1">
      <c r="A190" s="36"/>
      <c r="B190" s="155"/>
      <c r="C190" s="186" t="s">
        <v>308</v>
      </c>
      <c r="D190" s="186" t="s">
        <v>211</v>
      </c>
      <c r="E190" s="187" t="s">
        <v>435</v>
      </c>
      <c r="F190" s="188" t="s">
        <v>436</v>
      </c>
      <c r="G190" s="189" t="s">
        <v>262</v>
      </c>
      <c r="H190" s="190">
        <v>16.8</v>
      </c>
      <c r="I190" s="191"/>
      <c r="J190" s="192">
        <f>ROUND(I190*H190,2)</f>
        <v>0</v>
      </c>
      <c r="K190" s="188" t="s">
        <v>215</v>
      </c>
      <c r="L190" s="37"/>
      <c r="M190" s="193" t="s">
        <v>1</v>
      </c>
      <c r="N190" s="194" t="s">
        <v>54</v>
      </c>
      <c r="O190" s="62"/>
      <c r="P190" s="195">
        <f>O190*H190</f>
        <v>0</v>
      </c>
      <c r="Q190" s="195">
        <v>3.6900000000000002E-2</v>
      </c>
      <c r="R190" s="195">
        <f>Q190*H190</f>
        <v>0.61992000000000003</v>
      </c>
      <c r="S190" s="195">
        <v>0</v>
      </c>
      <c r="T190" s="196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7" t="s">
        <v>216</v>
      </c>
      <c r="AT190" s="197" t="s">
        <v>211</v>
      </c>
      <c r="AU190" s="197" t="s">
        <v>98</v>
      </c>
      <c r="AY190" s="18" t="s">
        <v>209</v>
      </c>
      <c r="BE190" s="102">
        <f>IF(N190="základní",J190,0)</f>
        <v>0</v>
      </c>
      <c r="BF190" s="102">
        <f>IF(N190="snížená",J190,0)</f>
        <v>0</v>
      </c>
      <c r="BG190" s="102">
        <f>IF(N190="zákl. přenesená",J190,0)</f>
        <v>0</v>
      </c>
      <c r="BH190" s="102">
        <f>IF(N190="sníž. přenesená",J190,0)</f>
        <v>0</v>
      </c>
      <c r="BI190" s="102">
        <f>IF(N190="nulová",J190,0)</f>
        <v>0</v>
      </c>
      <c r="BJ190" s="18" t="s">
        <v>23</v>
      </c>
      <c r="BK190" s="102">
        <f>ROUND(I190*H190,2)</f>
        <v>0</v>
      </c>
      <c r="BL190" s="18" t="s">
        <v>216</v>
      </c>
      <c r="BM190" s="197" t="s">
        <v>437</v>
      </c>
    </row>
    <row r="191" spans="1:65" s="13" customFormat="1" ht="11.25">
      <c r="B191" s="198"/>
      <c r="D191" s="199" t="s">
        <v>252</v>
      </c>
      <c r="E191" s="200" t="s">
        <v>1</v>
      </c>
      <c r="F191" s="201" t="s">
        <v>1312</v>
      </c>
      <c r="H191" s="202">
        <v>16.8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252</v>
      </c>
      <c r="AU191" s="200" t="s">
        <v>98</v>
      </c>
      <c r="AV191" s="13" t="s">
        <v>98</v>
      </c>
      <c r="AW191" s="13" t="s">
        <v>42</v>
      </c>
      <c r="AX191" s="13" t="s">
        <v>88</v>
      </c>
      <c r="AY191" s="200" t="s">
        <v>209</v>
      </c>
    </row>
    <row r="192" spans="1:65" s="14" customFormat="1" ht="11.25">
      <c r="B192" s="207"/>
      <c r="D192" s="199" t="s">
        <v>252</v>
      </c>
      <c r="E192" s="208" t="s">
        <v>140</v>
      </c>
      <c r="F192" s="209" t="s">
        <v>254</v>
      </c>
      <c r="H192" s="210">
        <v>16.8</v>
      </c>
      <c r="I192" s="211"/>
      <c r="L192" s="207"/>
      <c r="M192" s="212"/>
      <c r="N192" s="213"/>
      <c r="O192" s="213"/>
      <c r="P192" s="213"/>
      <c r="Q192" s="213"/>
      <c r="R192" s="213"/>
      <c r="S192" s="213"/>
      <c r="T192" s="214"/>
      <c r="AT192" s="208" t="s">
        <v>252</v>
      </c>
      <c r="AU192" s="208" t="s">
        <v>98</v>
      </c>
      <c r="AV192" s="14" t="s">
        <v>216</v>
      </c>
      <c r="AW192" s="14" t="s">
        <v>42</v>
      </c>
      <c r="AX192" s="14" t="s">
        <v>23</v>
      </c>
      <c r="AY192" s="208" t="s">
        <v>209</v>
      </c>
    </row>
    <row r="193" spans="1:65" s="2" customFormat="1" ht="16.5" customHeight="1">
      <c r="A193" s="36"/>
      <c r="B193" s="155"/>
      <c r="C193" s="186" t="s">
        <v>313</v>
      </c>
      <c r="D193" s="186" t="s">
        <v>211</v>
      </c>
      <c r="E193" s="187" t="s">
        <v>442</v>
      </c>
      <c r="F193" s="188" t="s">
        <v>443</v>
      </c>
      <c r="G193" s="189" t="s">
        <v>444</v>
      </c>
      <c r="H193" s="190">
        <v>22.931999999999999</v>
      </c>
      <c r="I193" s="191"/>
      <c r="J193" s="192">
        <f>ROUND(I193*H193,2)</f>
        <v>0</v>
      </c>
      <c r="K193" s="188" t="s">
        <v>215</v>
      </c>
      <c r="L193" s="37"/>
      <c r="M193" s="193" t="s">
        <v>1</v>
      </c>
      <c r="N193" s="194" t="s">
        <v>54</v>
      </c>
      <c r="O193" s="62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7" t="s">
        <v>216</v>
      </c>
      <c r="AT193" s="197" t="s">
        <v>211</v>
      </c>
      <c r="AU193" s="197" t="s">
        <v>98</v>
      </c>
      <c r="AY193" s="18" t="s">
        <v>209</v>
      </c>
      <c r="BE193" s="102">
        <f>IF(N193="základní",J193,0)</f>
        <v>0</v>
      </c>
      <c r="BF193" s="102">
        <f>IF(N193="snížená",J193,0)</f>
        <v>0</v>
      </c>
      <c r="BG193" s="102">
        <f>IF(N193="zákl. přenesená",J193,0)</f>
        <v>0</v>
      </c>
      <c r="BH193" s="102">
        <f>IF(N193="sníž. přenesená",J193,0)</f>
        <v>0</v>
      </c>
      <c r="BI193" s="102">
        <f>IF(N193="nulová",J193,0)</f>
        <v>0</v>
      </c>
      <c r="BJ193" s="18" t="s">
        <v>23</v>
      </c>
      <c r="BK193" s="102">
        <f>ROUND(I193*H193,2)</f>
        <v>0</v>
      </c>
      <c r="BL193" s="18" t="s">
        <v>216</v>
      </c>
      <c r="BM193" s="197" t="s">
        <v>445</v>
      </c>
    </row>
    <row r="194" spans="1:65" s="13" customFormat="1" ht="11.25">
      <c r="B194" s="198"/>
      <c r="D194" s="199" t="s">
        <v>252</v>
      </c>
      <c r="E194" s="200" t="s">
        <v>1</v>
      </c>
      <c r="F194" s="201" t="s">
        <v>1295</v>
      </c>
      <c r="H194" s="202">
        <v>22.931999999999999</v>
      </c>
      <c r="I194" s="203"/>
      <c r="L194" s="198"/>
      <c r="M194" s="204"/>
      <c r="N194" s="205"/>
      <c r="O194" s="205"/>
      <c r="P194" s="205"/>
      <c r="Q194" s="205"/>
      <c r="R194" s="205"/>
      <c r="S194" s="205"/>
      <c r="T194" s="206"/>
      <c r="AT194" s="200" t="s">
        <v>252</v>
      </c>
      <c r="AU194" s="200" t="s">
        <v>98</v>
      </c>
      <c r="AV194" s="13" t="s">
        <v>98</v>
      </c>
      <c r="AW194" s="13" t="s">
        <v>42</v>
      </c>
      <c r="AX194" s="13" t="s">
        <v>23</v>
      </c>
      <c r="AY194" s="200" t="s">
        <v>209</v>
      </c>
    </row>
    <row r="195" spans="1:65" s="2" customFormat="1" ht="21.75" customHeight="1">
      <c r="A195" s="36"/>
      <c r="B195" s="155"/>
      <c r="C195" s="186" t="s">
        <v>7</v>
      </c>
      <c r="D195" s="186" t="s">
        <v>211</v>
      </c>
      <c r="E195" s="187" t="s">
        <v>1313</v>
      </c>
      <c r="F195" s="188" t="s">
        <v>1314</v>
      </c>
      <c r="G195" s="189" t="s">
        <v>444</v>
      </c>
      <c r="H195" s="190">
        <v>22.472999999999999</v>
      </c>
      <c r="I195" s="191"/>
      <c r="J195" s="192">
        <f>ROUND(I195*H195,2)</f>
        <v>0</v>
      </c>
      <c r="K195" s="188" t="s">
        <v>215</v>
      </c>
      <c r="L195" s="37"/>
      <c r="M195" s="193" t="s">
        <v>1</v>
      </c>
      <c r="N195" s="194" t="s">
        <v>54</v>
      </c>
      <c r="O195" s="62"/>
      <c r="P195" s="195">
        <f>O195*H195</f>
        <v>0</v>
      </c>
      <c r="Q195" s="195">
        <v>0</v>
      </c>
      <c r="R195" s="195">
        <f>Q195*H195</f>
        <v>0</v>
      </c>
      <c r="S195" s="195">
        <v>0</v>
      </c>
      <c r="T195" s="196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7" t="s">
        <v>216</v>
      </c>
      <c r="AT195" s="197" t="s">
        <v>211</v>
      </c>
      <c r="AU195" s="197" t="s">
        <v>98</v>
      </c>
      <c r="AY195" s="18" t="s">
        <v>209</v>
      </c>
      <c r="BE195" s="102">
        <f>IF(N195="základní",J195,0)</f>
        <v>0</v>
      </c>
      <c r="BF195" s="102">
        <f>IF(N195="snížená",J195,0)</f>
        <v>0</v>
      </c>
      <c r="BG195" s="102">
        <f>IF(N195="zákl. přenesená",J195,0)</f>
        <v>0</v>
      </c>
      <c r="BH195" s="102">
        <f>IF(N195="sníž. přenesená",J195,0)</f>
        <v>0</v>
      </c>
      <c r="BI195" s="102">
        <f>IF(N195="nulová",J195,0)</f>
        <v>0</v>
      </c>
      <c r="BJ195" s="18" t="s">
        <v>23</v>
      </c>
      <c r="BK195" s="102">
        <f>ROUND(I195*H195,2)</f>
        <v>0</v>
      </c>
      <c r="BL195" s="18" t="s">
        <v>216</v>
      </c>
      <c r="BM195" s="197" t="s">
        <v>1315</v>
      </c>
    </row>
    <row r="196" spans="1:65" s="16" customFormat="1" ht="11.25">
      <c r="B196" s="223"/>
      <c r="D196" s="199" t="s">
        <v>252</v>
      </c>
      <c r="E196" s="224" t="s">
        <v>1</v>
      </c>
      <c r="F196" s="225" t="s">
        <v>1316</v>
      </c>
      <c r="H196" s="224" t="s">
        <v>1</v>
      </c>
      <c r="I196" s="226"/>
      <c r="L196" s="223"/>
      <c r="M196" s="227"/>
      <c r="N196" s="228"/>
      <c r="O196" s="228"/>
      <c r="P196" s="228"/>
      <c r="Q196" s="228"/>
      <c r="R196" s="228"/>
      <c r="S196" s="228"/>
      <c r="T196" s="229"/>
      <c r="AT196" s="224" t="s">
        <v>252</v>
      </c>
      <c r="AU196" s="224" t="s">
        <v>98</v>
      </c>
      <c r="AV196" s="16" t="s">
        <v>23</v>
      </c>
      <c r="AW196" s="16" t="s">
        <v>42</v>
      </c>
      <c r="AX196" s="16" t="s">
        <v>88</v>
      </c>
      <c r="AY196" s="224" t="s">
        <v>209</v>
      </c>
    </row>
    <row r="197" spans="1:65" s="13" customFormat="1" ht="11.25">
      <c r="B197" s="198"/>
      <c r="D197" s="199" t="s">
        <v>252</v>
      </c>
      <c r="E197" s="200" t="s">
        <v>1</v>
      </c>
      <c r="F197" s="201" t="s">
        <v>1317</v>
      </c>
      <c r="H197" s="202">
        <v>36.372</v>
      </c>
      <c r="I197" s="203"/>
      <c r="L197" s="198"/>
      <c r="M197" s="204"/>
      <c r="N197" s="205"/>
      <c r="O197" s="205"/>
      <c r="P197" s="205"/>
      <c r="Q197" s="205"/>
      <c r="R197" s="205"/>
      <c r="S197" s="205"/>
      <c r="T197" s="206"/>
      <c r="AT197" s="200" t="s">
        <v>252</v>
      </c>
      <c r="AU197" s="200" t="s">
        <v>98</v>
      </c>
      <c r="AV197" s="13" t="s">
        <v>98</v>
      </c>
      <c r="AW197" s="13" t="s">
        <v>42</v>
      </c>
      <c r="AX197" s="13" t="s">
        <v>88</v>
      </c>
      <c r="AY197" s="200" t="s">
        <v>209</v>
      </c>
    </row>
    <row r="198" spans="1:65" s="15" customFormat="1" ht="11.25">
      <c r="B198" s="215"/>
      <c r="D198" s="199" t="s">
        <v>252</v>
      </c>
      <c r="E198" s="216" t="s">
        <v>1</v>
      </c>
      <c r="F198" s="217" t="s">
        <v>268</v>
      </c>
      <c r="H198" s="218">
        <v>36.372</v>
      </c>
      <c r="I198" s="219"/>
      <c r="L198" s="215"/>
      <c r="M198" s="220"/>
      <c r="N198" s="221"/>
      <c r="O198" s="221"/>
      <c r="P198" s="221"/>
      <c r="Q198" s="221"/>
      <c r="R198" s="221"/>
      <c r="S198" s="221"/>
      <c r="T198" s="222"/>
      <c r="AT198" s="216" t="s">
        <v>252</v>
      </c>
      <c r="AU198" s="216" t="s">
        <v>98</v>
      </c>
      <c r="AV198" s="15" t="s">
        <v>221</v>
      </c>
      <c r="AW198" s="15" t="s">
        <v>42</v>
      </c>
      <c r="AX198" s="15" t="s">
        <v>88</v>
      </c>
      <c r="AY198" s="216" t="s">
        <v>209</v>
      </c>
    </row>
    <row r="199" spans="1:65" s="16" customFormat="1" ht="11.25">
      <c r="B199" s="223"/>
      <c r="D199" s="199" t="s">
        <v>252</v>
      </c>
      <c r="E199" s="224" t="s">
        <v>1</v>
      </c>
      <c r="F199" s="225" t="s">
        <v>464</v>
      </c>
      <c r="H199" s="224" t="s">
        <v>1</v>
      </c>
      <c r="I199" s="226"/>
      <c r="L199" s="223"/>
      <c r="M199" s="227"/>
      <c r="N199" s="228"/>
      <c r="O199" s="228"/>
      <c r="P199" s="228"/>
      <c r="Q199" s="228"/>
      <c r="R199" s="228"/>
      <c r="S199" s="228"/>
      <c r="T199" s="229"/>
      <c r="AT199" s="224" t="s">
        <v>252</v>
      </c>
      <c r="AU199" s="224" t="s">
        <v>98</v>
      </c>
      <c r="AV199" s="16" t="s">
        <v>23</v>
      </c>
      <c r="AW199" s="16" t="s">
        <v>42</v>
      </c>
      <c r="AX199" s="16" t="s">
        <v>88</v>
      </c>
      <c r="AY199" s="224" t="s">
        <v>209</v>
      </c>
    </row>
    <row r="200" spans="1:65" s="16" customFormat="1" ht="11.25">
      <c r="B200" s="223"/>
      <c r="D200" s="199" t="s">
        <v>252</v>
      </c>
      <c r="E200" s="224" t="s">
        <v>1</v>
      </c>
      <c r="F200" s="225" t="s">
        <v>500</v>
      </c>
      <c r="H200" s="224" t="s">
        <v>1</v>
      </c>
      <c r="I200" s="226"/>
      <c r="L200" s="223"/>
      <c r="M200" s="227"/>
      <c r="N200" s="228"/>
      <c r="O200" s="228"/>
      <c r="P200" s="228"/>
      <c r="Q200" s="228"/>
      <c r="R200" s="228"/>
      <c r="S200" s="228"/>
      <c r="T200" s="229"/>
      <c r="AT200" s="224" t="s">
        <v>252</v>
      </c>
      <c r="AU200" s="224" t="s">
        <v>98</v>
      </c>
      <c r="AV200" s="16" t="s">
        <v>23</v>
      </c>
      <c r="AW200" s="16" t="s">
        <v>42</v>
      </c>
      <c r="AX200" s="16" t="s">
        <v>88</v>
      </c>
      <c r="AY200" s="224" t="s">
        <v>209</v>
      </c>
    </row>
    <row r="201" spans="1:65" s="13" customFormat="1" ht="11.25">
      <c r="B201" s="198"/>
      <c r="D201" s="199" t="s">
        <v>252</v>
      </c>
      <c r="E201" s="200" t="s">
        <v>1</v>
      </c>
      <c r="F201" s="201" t="s">
        <v>1318</v>
      </c>
      <c r="H201" s="202">
        <v>-13.44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252</v>
      </c>
      <c r="AU201" s="200" t="s">
        <v>98</v>
      </c>
      <c r="AV201" s="13" t="s">
        <v>98</v>
      </c>
      <c r="AW201" s="13" t="s">
        <v>42</v>
      </c>
      <c r="AX201" s="13" t="s">
        <v>88</v>
      </c>
      <c r="AY201" s="200" t="s">
        <v>209</v>
      </c>
    </row>
    <row r="202" spans="1:65" s="14" customFormat="1" ht="11.25">
      <c r="B202" s="207"/>
      <c r="D202" s="199" t="s">
        <v>252</v>
      </c>
      <c r="E202" s="208" t="s">
        <v>1</v>
      </c>
      <c r="F202" s="209" t="s">
        <v>254</v>
      </c>
      <c r="H202" s="210">
        <v>22.931999999999999</v>
      </c>
      <c r="I202" s="211"/>
      <c r="L202" s="207"/>
      <c r="M202" s="212"/>
      <c r="N202" s="213"/>
      <c r="O202" s="213"/>
      <c r="P202" s="213"/>
      <c r="Q202" s="213"/>
      <c r="R202" s="213"/>
      <c r="S202" s="213"/>
      <c r="T202" s="214"/>
      <c r="AT202" s="208" t="s">
        <v>252</v>
      </c>
      <c r="AU202" s="208" t="s">
        <v>98</v>
      </c>
      <c r="AV202" s="14" t="s">
        <v>216</v>
      </c>
      <c r="AW202" s="14" t="s">
        <v>42</v>
      </c>
      <c r="AX202" s="14" t="s">
        <v>88</v>
      </c>
      <c r="AY202" s="208" t="s">
        <v>209</v>
      </c>
    </row>
    <row r="203" spans="1:65" s="16" customFormat="1" ht="11.25">
      <c r="B203" s="223"/>
      <c r="D203" s="199" t="s">
        <v>252</v>
      </c>
      <c r="E203" s="224" t="s">
        <v>1</v>
      </c>
      <c r="F203" s="225" t="s">
        <v>1319</v>
      </c>
      <c r="H203" s="224" t="s">
        <v>1</v>
      </c>
      <c r="I203" s="226"/>
      <c r="L203" s="223"/>
      <c r="M203" s="227"/>
      <c r="N203" s="228"/>
      <c r="O203" s="228"/>
      <c r="P203" s="228"/>
      <c r="Q203" s="228"/>
      <c r="R203" s="228"/>
      <c r="S203" s="228"/>
      <c r="T203" s="229"/>
      <c r="AT203" s="224" t="s">
        <v>252</v>
      </c>
      <c r="AU203" s="224" t="s">
        <v>98</v>
      </c>
      <c r="AV203" s="16" t="s">
        <v>23</v>
      </c>
      <c r="AW203" s="16" t="s">
        <v>42</v>
      </c>
      <c r="AX203" s="16" t="s">
        <v>88</v>
      </c>
      <c r="AY203" s="224" t="s">
        <v>209</v>
      </c>
    </row>
    <row r="204" spans="1:65" s="13" customFormat="1" ht="11.25">
      <c r="B204" s="198"/>
      <c r="D204" s="199" t="s">
        <v>252</v>
      </c>
      <c r="E204" s="200" t="s">
        <v>1</v>
      </c>
      <c r="F204" s="201" t="s">
        <v>1320</v>
      </c>
      <c r="H204" s="202">
        <v>22.472999999999999</v>
      </c>
      <c r="I204" s="203"/>
      <c r="L204" s="198"/>
      <c r="M204" s="204"/>
      <c r="N204" s="205"/>
      <c r="O204" s="205"/>
      <c r="P204" s="205"/>
      <c r="Q204" s="205"/>
      <c r="R204" s="205"/>
      <c r="S204" s="205"/>
      <c r="T204" s="206"/>
      <c r="AT204" s="200" t="s">
        <v>252</v>
      </c>
      <c r="AU204" s="200" t="s">
        <v>98</v>
      </c>
      <c r="AV204" s="13" t="s">
        <v>98</v>
      </c>
      <c r="AW204" s="13" t="s">
        <v>42</v>
      </c>
      <c r="AX204" s="13" t="s">
        <v>23</v>
      </c>
      <c r="AY204" s="200" t="s">
        <v>209</v>
      </c>
    </row>
    <row r="205" spans="1:65" s="2" customFormat="1" ht="21.75" customHeight="1">
      <c r="A205" s="36"/>
      <c r="B205" s="155"/>
      <c r="C205" s="186" t="s">
        <v>322</v>
      </c>
      <c r="D205" s="186" t="s">
        <v>211</v>
      </c>
      <c r="E205" s="187" t="s">
        <v>1321</v>
      </c>
      <c r="F205" s="188" t="s">
        <v>1322</v>
      </c>
      <c r="G205" s="189" t="s">
        <v>444</v>
      </c>
      <c r="H205" s="190">
        <v>0.45900000000000002</v>
      </c>
      <c r="I205" s="191"/>
      <c r="J205" s="192">
        <f>ROUND(I205*H205,2)</f>
        <v>0</v>
      </c>
      <c r="K205" s="188" t="s">
        <v>215</v>
      </c>
      <c r="L205" s="37"/>
      <c r="M205" s="193" t="s">
        <v>1</v>
      </c>
      <c r="N205" s="194" t="s">
        <v>54</v>
      </c>
      <c r="O205" s="62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7" t="s">
        <v>216</v>
      </c>
      <c r="AT205" s="197" t="s">
        <v>211</v>
      </c>
      <c r="AU205" s="197" t="s">
        <v>98</v>
      </c>
      <c r="AY205" s="18" t="s">
        <v>209</v>
      </c>
      <c r="BE205" s="102">
        <f>IF(N205="základní",J205,0)</f>
        <v>0</v>
      </c>
      <c r="BF205" s="102">
        <f>IF(N205="snížená",J205,0)</f>
        <v>0</v>
      </c>
      <c r="BG205" s="102">
        <f>IF(N205="zákl. přenesená",J205,0)</f>
        <v>0</v>
      </c>
      <c r="BH205" s="102">
        <f>IF(N205="sníž. přenesená",J205,0)</f>
        <v>0</v>
      </c>
      <c r="BI205" s="102">
        <f>IF(N205="nulová",J205,0)</f>
        <v>0</v>
      </c>
      <c r="BJ205" s="18" t="s">
        <v>23</v>
      </c>
      <c r="BK205" s="102">
        <f>ROUND(I205*H205,2)</f>
        <v>0</v>
      </c>
      <c r="BL205" s="18" t="s">
        <v>216</v>
      </c>
      <c r="BM205" s="197" t="s">
        <v>1323</v>
      </c>
    </row>
    <row r="206" spans="1:65" s="16" customFormat="1" ht="11.25">
      <c r="B206" s="223"/>
      <c r="D206" s="199" t="s">
        <v>252</v>
      </c>
      <c r="E206" s="224" t="s">
        <v>1</v>
      </c>
      <c r="F206" s="225" t="s">
        <v>1324</v>
      </c>
      <c r="H206" s="224" t="s">
        <v>1</v>
      </c>
      <c r="I206" s="226"/>
      <c r="L206" s="223"/>
      <c r="M206" s="227"/>
      <c r="N206" s="228"/>
      <c r="O206" s="228"/>
      <c r="P206" s="228"/>
      <c r="Q206" s="228"/>
      <c r="R206" s="228"/>
      <c r="S206" s="228"/>
      <c r="T206" s="229"/>
      <c r="AT206" s="224" t="s">
        <v>252</v>
      </c>
      <c r="AU206" s="224" t="s">
        <v>98</v>
      </c>
      <c r="AV206" s="16" t="s">
        <v>23</v>
      </c>
      <c r="AW206" s="16" t="s">
        <v>42</v>
      </c>
      <c r="AX206" s="16" t="s">
        <v>88</v>
      </c>
      <c r="AY206" s="224" t="s">
        <v>209</v>
      </c>
    </row>
    <row r="207" spans="1:65" s="13" customFormat="1" ht="11.25">
      <c r="B207" s="198"/>
      <c r="D207" s="199" t="s">
        <v>252</v>
      </c>
      <c r="E207" s="200" t="s">
        <v>1</v>
      </c>
      <c r="F207" s="201" t="s">
        <v>1325</v>
      </c>
      <c r="H207" s="202">
        <v>0.45900000000000002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252</v>
      </c>
      <c r="AU207" s="200" t="s">
        <v>98</v>
      </c>
      <c r="AV207" s="13" t="s">
        <v>98</v>
      </c>
      <c r="AW207" s="13" t="s">
        <v>42</v>
      </c>
      <c r="AX207" s="13" t="s">
        <v>23</v>
      </c>
      <c r="AY207" s="200" t="s">
        <v>209</v>
      </c>
    </row>
    <row r="208" spans="1:65" s="2" customFormat="1" ht="16.5" customHeight="1">
      <c r="A208" s="36"/>
      <c r="B208" s="155"/>
      <c r="C208" s="186" t="s">
        <v>326</v>
      </c>
      <c r="D208" s="186" t="s">
        <v>211</v>
      </c>
      <c r="E208" s="187" t="s">
        <v>1326</v>
      </c>
      <c r="F208" s="188" t="s">
        <v>1327</v>
      </c>
      <c r="G208" s="189" t="s">
        <v>262</v>
      </c>
      <c r="H208" s="190">
        <v>14</v>
      </c>
      <c r="I208" s="191"/>
      <c r="J208" s="192">
        <f>ROUND(I208*H208,2)</f>
        <v>0</v>
      </c>
      <c r="K208" s="188" t="s">
        <v>1</v>
      </c>
      <c r="L208" s="37"/>
      <c r="M208" s="193" t="s">
        <v>1</v>
      </c>
      <c r="N208" s="194" t="s">
        <v>54</v>
      </c>
      <c r="O208" s="62"/>
      <c r="P208" s="195">
        <f>O208*H208</f>
        <v>0</v>
      </c>
      <c r="Q208" s="195">
        <v>0</v>
      </c>
      <c r="R208" s="195">
        <f>Q208*H208</f>
        <v>0</v>
      </c>
      <c r="S208" s="195">
        <v>0.02</v>
      </c>
      <c r="T208" s="196">
        <f>S208*H208</f>
        <v>0.28000000000000003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7" t="s">
        <v>216</v>
      </c>
      <c r="AT208" s="197" t="s">
        <v>211</v>
      </c>
      <c r="AU208" s="197" t="s">
        <v>98</v>
      </c>
      <c r="AY208" s="18" t="s">
        <v>209</v>
      </c>
      <c r="BE208" s="102">
        <f>IF(N208="základní",J208,0)</f>
        <v>0</v>
      </c>
      <c r="BF208" s="102">
        <f>IF(N208="snížená",J208,0)</f>
        <v>0</v>
      </c>
      <c r="BG208" s="102">
        <f>IF(N208="zákl. přenesená",J208,0)</f>
        <v>0</v>
      </c>
      <c r="BH208" s="102">
        <f>IF(N208="sníž. přenesená",J208,0)</f>
        <v>0</v>
      </c>
      <c r="BI208" s="102">
        <f>IF(N208="nulová",J208,0)</f>
        <v>0</v>
      </c>
      <c r="BJ208" s="18" t="s">
        <v>23</v>
      </c>
      <c r="BK208" s="102">
        <f>ROUND(I208*H208,2)</f>
        <v>0</v>
      </c>
      <c r="BL208" s="18" t="s">
        <v>216</v>
      </c>
      <c r="BM208" s="197" t="s">
        <v>1328</v>
      </c>
    </row>
    <row r="209" spans="1:65" s="2" customFormat="1" ht="16.5" customHeight="1">
      <c r="A209" s="36"/>
      <c r="B209" s="155"/>
      <c r="C209" s="186" t="s">
        <v>341</v>
      </c>
      <c r="D209" s="186" t="s">
        <v>211</v>
      </c>
      <c r="E209" s="187" t="s">
        <v>701</v>
      </c>
      <c r="F209" s="188" t="s">
        <v>702</v>
      </c>
      <c r="G209" s="189" t="s">
        <v>316</v>
      </c>
      <c r="H209" s="190">
        <v>0.28000000000000003</v>
      </c>
      <c r="I209" s="191"/>
      <c r="J209" s="192">
        <f>ROUND(I209*H209,2)</f>
        <v>0</v>
      </c>
      <c r="K209" s="188" t="s">
        <v>215</v>
      </c>
      <c r="L209" s="37"/>
      <c r="M209" s="193" t="s">
        <v>1</v>
      </c>
      <c r="N209" s="194" t="s">
        <v>54</v>
      </c>
      <c r="O209" s="62"/>
      <c r="P209" s="195">
        <f>O209*H209</f>
        <v>0</v>
      </c>
      <c r="Q209" s="195">
        <v>0</v>
      </c>
      <c r="R209" s="195">
        <f>Q209*H209</f>
        <v>0</v>
      </c>
      <c r="S209" s="195">
        <v>0</v>
      </c>
      <c r="T209" s="196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7" t="s">
        <v>216</v>
      </c>
      <c r="AT209" s="197" t="s">
        <v>211</v>
      </c>
      <c r="AU209" s="197" t="s">
        <v>98</v>
      </c>
      <c r="AY209" s="18" t="s">
        <v>209</v>
      </c>
      <c r="BE209" s="102">
        <f>IF(N209="základní",J209,0)</f>
        <v>0</v>
      </c>
      <c r="BF209" s="102">
        <f>IF(N209="snížená",J209,0)</f>
        <v>0</v>
      </c>
      <c r="BG209" s="102">
        <f>IF(N209="zákl. přenesená",J209,0)</f>
        <v>0</v>
      </c>
      <c r="BH209" s="102">
        <f>IF(N209="sníž. přenesená",J209,0)</f>
        <v>0</v>
      </c>
      <c r="BI209" s="102">
        <f>IF(N209="nulová",J209,0)</f>
        <v>0</v>
      </c>
      <c r="BJ209" s="18" t="s">
        <v>23</v>
      </c>
      <c r="BK209" s="102">
        <f>ROUND(I209*H209,2)</f>
        <v>0</v>
      </c>
      <c r="BL209" s="18" t="s">
        <v>216</v>
      </c>
      <c r="BM209" s="197" t="s">
        <v>1329</v>
      </c>
    </row>
    <row r="210" spans="1:65" s="2" customFormat="1" ht="16.5" customHeight="1">
      <c r="A210" s="36"/>
      <c r="B210" s="155"/>
      <c r="C210" s="186" t="s">
        <v>348</v>
      </c>
      <c r="D210" s="186" t="s">
        <v>211</v>
      </c>
      <c r="E210" s="187" t="s">
        <v>708</v>
      </c>
      <c r="F210" s="188" t="s">
        <v>709</v>
      </c>
      <c r="G210" s="189" t="s">
        <v>316</v>
      </c>
      <c r="H210" s="190">
        <v>0.28000000000000003</v>
      </c>
      <c r="I210" s="191"/>
      <c r="J210" s="192">
        <f>ROUND(I210*H210,2)</f>
        <v>0</v>
      </c>
      <c r="K210" s="188" t="s">
        <v>215</v>
      </c>
      <c r="L210" s="37"/>
      <c r="M210" s="193" t="s">
        <v>1</v>
      </c>
      <c r="N210" s="194" t="s">
        <v>54</v>
      </c>
      <c r="O210" s="62"/>
      <c r="P210" s="195">
        <f>O210*H210</f>
        <v>0</v>
      </c>
      <c r="Q210" s="195">
        <v>0</v>
      </c>
      <c r="R210" s="195">
        <f>Q210*H210</f>
        <v>0</v>
      </c>
      <c r="S210" s="195">
        <v>0</v>
      </c>
      <c r="T210" s="196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7" t="s">
        <v>216</v>
      </c>
      <c r="AT210" s="197" t="s">
        <v>211</v>
      </c>
      <c r="AU210" s="197" t="s">
        <v>98</v>
      </c>
      <c r="AY210" s="18" t="s">
        <v>209</v>
      </c>
      <c r="BE210" s="102">
        <f>IF(N210="základní",J210,0)</f>
        <v>0</v>
      </c>
      <c r="BF210" s="102">
        <f>IF(N210="snížená",J210,0)</f>
        <v>0</v>
      </c>
      <c r="BG210" s="102">
        <f>IF(N210="zákl. přenesená",J210,0)</f>
        <v>0</v>
      </c>
      <c r="BH210" s="102">
        <f>IF(N210="sníž. přenesená",J210,0)</f>
        <v>0</v>
      </c>
      <c r="BI210" s="102">
        <f>IF(N210="nulová",J210,0)</f>
        <v>0</v>
      </c>
      <c r="BJ210" s="18" t="s">
        <v>23</v>
      </c>
      <c r="BK210" s="102">
        <f>ROUND(I210*H210,2)</f>
        <v>0</v>
      </c>
      <c r="BL210" s="18" t="s">
        <v>216</v>
      </c>
      <c r="BM210" s="197" t="s">
        <v>1330</v>
      </c>
    </row>
    <row r="211" spans="1:65" s="2" customFormat="1" ht="16.5" customHeight="1">
      <c r="A211" s="36"/>
      <c r="B211" s="155"/>
      <c r="C211" s="186" t="s">
        <v>354</v>
      </c>
      <c r="D211" s="186" t="s">
        <v>211</v>
      </c>
      <c r="E211" s="187" t="s">
        <v>713</v>
      </c>
      <c r="F211" s="188" t="s">
        <v>714</v>
      </c>
      <c r="G211" s="189" t="s">
        <v>316</v>
      </c>
      <c r="H211" s="190">
        <v>2.52</v>
      </c>
      <c r="I211" s="191"/>
      <c r="J211" s="192">
        <f>ROUND(I211*H211,2)</f>
        <v>0</v>
      </c>
      <c r="K211" s="188" t="s">
        <v>215</v>
      </c>
      <c r="L211" s="37"/>
      <c r="M211" s="193" t="s">
        <v>1</v>
      </c>
      <c r="N211" s="194" t="s">
        <v>54</v>
      </c>
      <c r="O211" s="62"/>
      <c r="P211" s="195">
        <f>O211*H211</f>
        <v>0</v>
      </c>
      <c r="Q211" s="195">
        <v>0</v>
      </c>
      <c r="R211" s="195">
        <f>Q211*H211</f>
        <v>0</v>
      </c>
      <c r="S211" s="195">
        <v>0</v>
      </c>
      <c r="T211" s="196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7" t="s">
        <v>216</v>
      </c>
      <c r="AT211" s="197" t="s">
        <v>211</v>
      </c>
      <c r="AU211" s="197" t="s">
        <v>98</v>
      </c>
      <c r="AY211" s="18" t="s">
        <v>209</v>
      </c>
      <c r="BE211" s="102">
        <f>IF(N211="základní",J211,0)</f>
        <v>0</v>
      </c>
      <c r="BF211" s="102">
        <f>IF(N211="snížená",J211,0)</f>
        <v>0</v>
      </c>
      <c r="BG211" s="102">
        <f>IF(N211="zákl. přenesená",J211,0)</f>
        <v>0</v>
      </c>
      <c r="BH211" s="102">
        <f>IF(N211="sníž. přenesená",J211,0)</f>
        <v>0</v>
      </c>
      <c r="BI211" s="102">
        <f>IF(N211="nulová",J211,0)</f>
        <v>0</v>
      </c>
      <c r="BJ211" s="18" t="s">
        <v>23</v>
      </c>
      <c r="BK211" s="102">
        <f>ROUND(I211*H211,2)</f>
        <v>0</v>
      </c>
      <c r="BL211" s="18" t="s">
        <v>216</v>
      </c>
      <c r="BM211" s="197" t="s">
        <v>1331</v>
      </c>
    </row>
    <row r="212" spans="1:65" s="13" customFormat="1" ht="11.25">
      <c r="B212" s="198"/>
      <c r="D212" s="199" t="s">
        <v>252</v>
      </c>
      <c r="F212" s="201" t="s">
        <v>1332</v>
      </c>
      <c r="H212" s="202">
        <v>2.52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252</v>
      </c>
      <c r="AU212" s="200" t="s">
        <v>98</v>
      </c>
      <c r="AV212" s="13" t="s">
        <v>98</v>
      </c>
      <c r="AW212" s="13" t="s">
        <v>3</v>
      </c>
      <c r="AX212" s="13" t="s">
        <v>23</v>
      </c>
      <c r="AY212" s="200" t="s">
        <v>209</v>
      </c>
    </row>
    <row r="213" spans="1:65" s="2" customFormat="1" ht="16.5" customHeight="1">
      <c r="A213" s="36"/>
      <c r="B213" s="155"/>
      <c r="C213" s="186" t="s">
        <v>359</v>
      </c>
      <c r="D213" s="186" t="s">
        <v>211</v>
      </c>
      <c r="E213" s="187" t="s">
        <v>718</v>
      </c>
      <c r="F213" s="188" t="s">
        <v>1333</v>
      </c>
      <c r="G213" s="189" t="s">
        <v>316</v>
      </c>
      <c r="H213" s="190">
        <v>0.28000000000000003</v>
      </c>
      <c r="I213" s="191"/>
      <c r="J213" s="192">
        <f>ROUND(I213*H213,2)</f>
        <v>0</v>
      </c>
      <c r="K213" s="188" t="s">
        <v>1</v>
      </c>
      <c r="L213" s="37"/>
      <c r="M213" s="193" t="s">
        <v>1</v>
      </c>
      <c r="N213" s="194" t="s">
        <v>54</v>
      </c>
      <c r="O213" s="62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7" t="s">
        <v>216</v>
      </c>
      <c r="AT213" s="197" t="s">
        <v>211</v>
      </c>
      <c r="AU213" s="197" t="s">
        <v>98</v>
      </c>
      <c r="AY213" s="18" t="s">
        <v>209</v>
      </c>
      <c r="BE213" s="102">
        <f>IF(N213="základní",J213,0)</f>
        <v>0</v>
      </c>
      <c r="BF213" s="102">
        <f>IF(N213="snížená",J213,0)</f>
        <v>0</v>
      </c>
      <c r="BG213" s="102">
        <f>IF(N213="zákl. přenesená",J213,0)</f>
        <v>0</v>
      </c>
      <c r="BH213" s="102">
        <f>IF(N213="sníž. přenesená",J213,0)</f>
        <v>0</v>
      </c>
      <c r="BI213" s="102">
        <f>IF(N213="nulová",J213,0)</f>
        <v>0</v>
      </c>
      <c r="BJ213" s="18" t="s">
        <v>23</v>
      </c>
      <c r="BK213" s="102">
        <f>ROUND(I213*H213,2)</f>
        <v>0</v>
      </c>
      <c r="BL213" s="18" t="s">
        <v>216</v>
      </c>
      <c r="BM213" s="197" t="s">
        <v>1334</v>
      </c>
    </row>
    <row r="214" spans="1:65" s="2" customFormat="1" ht="16.5" customHeight="1">
      <c r="A214" s="36"/>
      <c r="B214" s="155"/>
      <c r="C214" s="186" t="s">
        <v>365</v>
      </c>
      <c r="D214" s="186" t="s">
        <v>211</v>
      </c>
      <c r="E214" s="187" t="s">
        <v>1204</v>
      </c>
      <c r="F214" s="188" t="s">
        <v>1205</v>
      </c>
      <c r="G214" s="189" t="s">
        <v>250</v>
      </c>
      <c r="H214" s="190">
        <v>60.62</v>
      </c>
      <c r="I214" s="191"/>
      <c r="J214" s="192">
        <f>ROUND(I214*H214,2)</f>
        <v>0</v>
      </c>
      <c r="K214" s="188" t="s">
        <v>215</v>
      </c>
      <c r="L214" s="37"/>
      <c r="M214" s="193" t="s">
        <v>1</v>
      </c>
      <c r="N214" s="194" t="s">
        <v>54</v>
      </c>
      <c r="O214" s="62"/>
      <c r="P214" s="195">
        <f>O214*H214</f>
        <v>0</v>
      </c>
      <c r="Q214" s="195">
        <v>8.4999999999999995E-4</v>
      </c>
      <c r="R214" s="195">
        <f>Q214*H214</f>
        <v>5.1526999999999996E-2</v>
      </c>
      <c r="S214" s="195">
        <v>0</v>
      </c>
      <c r="T214" s="196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7" t="s">
        <v>216</v>
      </c>
      <c r="AT214" s="197" t="s">
        <v>211</v>
      </c>
      <c r="AU214" s="197" t="s">
        <v>98</v>
      </c>
      <c r="AY214" s="18" t="s">
        <v>209</v>
      </c>
      <c r="BE214" s="102">
        <f>IF(N214="základní",J214,0)</f>
        <v>0</v>
      </c>
      <c r="BF214" s="102">
        <f>IF(N214="snížená",J214,0)</f>
        <v>0</v>
      </c>
      <c r="BG214" s="102">
        <f>IF(N214="zákl. přenesená",J214,0)</f>
        <v>0</v>
      </c>
      <c r="BH214" s="102">
        <f>IF(N214="sníž. přenesená",J214,0)</f>
        <v>0</v>
      </c>
      <c r="BI214" s="102">
        <f>IF(N214="nulová",J214,0)</f>
        <v>0</v>
      </c>
      <c r="BJ214" s="18" t="s">
        <v>23</v>
      </c>
      <c r="BK214" s="102">
        <f>ROUND(I214*H214,2)</f>
        <v>0</v>
      </c>
      <c r="BL214" s="18" t="s">
        <v>216</v>
      </c>
      <c r="BM214" s="197" t="s">
        <v>520</v>
      </c>
    </row>
    <row r="215" spans="1:65" s="13" customFormat="1" ht="11.25">
      <c r="B215" s="198"/>
      <c r="D215" s="199" t="s">
        <v>252</v>
      </c>
      <c r="E215" s="200" t="s">
        <v>1</v>
      </c>
      <c r="F215" s="201" t="s">
        <v>1335</v>
      </c>
      <c r="H215" s="202">
        <v>60.62</v>
      </c>
      <c r="I215" s="203"/>
      <c r="L215" s="198"/>
      <c r="M215" s="204"/>
      <c r="N215" s="205"/>
      <c r="O215" s="205"/>
      <c r="P215" s="205"/>
      <c r="Q215" s="205"/>
      <c r="R215" s="205"/>
      <c r="S215" s="205"/>
      <c r="T215" s="206"/>
      <c r="AT215" s="200" t="s">
        <v>252</v>
      </c>
      <c r="AU215" s="200" t="s">
        <v>98</v>
      </c>
      <c r="AV215" s="13" t="s">
        <v>98</v>
      </c>
      <c r="AW215" s="13" t="s">
        <v>42</v>
      </c>
      <c r="AX215" s="13" t="s">
        <v>23</v>
      </c>
      <c r="AY215" s="200" t="s">
        <v>209</v>
      </c>
    </row>
    <row r="216" spans="1:65" s="2" customFormat="1" ht="16.5" customHeight="1">
      <c r="A216" s="36"/>
      <c r="B216" s="155"/>
      <c r="C216" s="186" t="s">
        <v>149</v>
      </c>
      <c r="D216" s="186" t="s">
        <v>211</v>
      </c>
      <c r="E216" s="187" t="s">
        <v>1207</v>
      </c>
      <c r="F216" s="188" t="s">
        <v>1208</v>
      </c>
      <c r="G216" s="189" t="s">
        <v>250</v>
      </c>
      <c r="H216" s="190">
        <v>60.62</v>
      </c>
      <c r="I216" s="191"/>
      <c r="J216" s="192">
        <f>ROUND(I216*H216,2)</f>
        <v>0</v>
      </c>
      <c r="K216" s="188" t="s">
        <v>215</v>
      </c>
      <c r="L216" s="37"/>
      <c r="M216" s="193" t="s">
        <v>1</v>
      </c>
      <c r="N216" s="194" t="s">
        <v>54</v>
      </c>
      <c r="O216" s="62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7" t="s">
        <v>216</v>
      </c>
      <c r="AT216" s="197" t="s">
        <v>211</v>
      </c>
      <c r="AU216" s="197" t="s">
        <v>98</v>
      </c>
      <c r="AY216" s="18" t="s">
        <v>209</v>
      </c>
      <c r="BE216" s="102">
        <f>IF(N216="základní",J216,0)</f>
        <v>0</v>
      </c>
      <c r="BF216" s="102">
        <f>IF(N216="snížená",J216,0)</f>
        <v>0</v>
      </c>
      <c r="BG216" s="102">
        <f>IF(N216="zákl. přenesená",J216,0)</f>
        <v>0</v>
      </c>
      <c r="BH216" s="102">
        <f>IF(N216="sníž. přenesená",J216,0)</f>
        <v>0</v>
      </c>
      <c r="BI216" s="102">
        <f>IF(N216="nulová",J216,0)</f>
        <v>0</v>
      </c>
      <c r="BJ216" s="18" t="s">
        <v>23</v>
      </c>
      <c r="BK216" s="102">
        <f>ROUND(I216*H216,2)</f>
        <v>0</v>
      </c>
      <c r="BL216" s="18" t="s">
        <v>216</v>
      </c>
      <c r="BM216" s="197" t="s">
        <v>526</v>
      </c>
    </row>
    <row r="217" spans="1:65" s="2" customFormat="1" ht="16.5" customHeight="1">
      <c r="A217" s="36"/>
      <c r="B217" s="155"/>
      <c r="C217" s="186" t="s">
        <v>377</v>
      </c>
      <c r="D217" s="186" t="s">
        <v>211</v>
      </c>
      <c r="E217" s="187" t="s">
        <v>557</v>
      </c>
      <c r="F217" s="188" t="s">
        <v>558</v>
      </c>
      <c r="G217" s="189" t="s">
        <v>444</v>
      </c>
      <c r="H217" s="190">
        <v>22.472999999999999</v>
      </c>
      <c r="I217" s="191"/>
      <c r="J217" s="192">
        <f>ROUND(I217*H217,2)</f>
        <v>0</v>
      </c>
      <c r="K217" s="188" t="s">
        <v>215</v>
      </c>
      <c r="L217" s="37"/>
      <c r="M217" s="193" t="s">
        <v>1</v>
      </c>
      <c r="N217" s="194" t="s">
        <v>54</v>
      </c>
      <c r="O217" s="62"/>
      <c r="P217" s="195">
        <f>O217*H217</f>
        <v>0</v>
      </c>
      <c r="Q217" s="195">
        <v>0</v>
      </c>
      <c r="R217" s="195">
        <f>Q217*H217</f>
        <v>0</v>
      </c>
      <c r="S217" s="195">
        <v>0</v>
      </c>
      <c r="T217" s="196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7" t="s">
        <v>216</v>
      </c>
      <c r="AT217" s="197" t="s">
        <v>211</v>
      </c>
      <c r="AU217" s="197" t="s">
        <v>98</v>
      </c>
      <c r="AY217" s="18" t="s">
        <v>209</v>
      </c>
      <c r="BE217" s="102">
        <f>IF(N217="základní",J217,0)</f>
        <v>0</v>
      </c>
      <c r="BF217" s="102">
        <f>IF(N217="snížená",J217,0)</f>
        <v>0</v>
      </c>
      <c r="BG217" s="102">
        <f>IF(N217="zákl. přenesená",J217,0)</f>
        <v>0</v>
      </c>
      <c r="BH217" s="102">
        <f>IF(N217="sníž. přenesená",J217,0)</f>
        <v>0</v>
      </c>
      <c r="BI217" s="102">
        <f>IF(N217="nulová",J217,0)</f>
        <v>0</v>
      </c>
      <c r="BJ217" s="18" t="s">
        <v>23</v>
      </c>
      <c r="BK217" s="102">
        <f>ROUND(I217*H217,2)</f>
        <v>0</v>
      </c>
      <c r="BL217" s="18" t="s">
        <v>216</v>
      </c>
      <c r="BM217" s="197" t="s">
        <v>1336</v>
      </c>
    </row>
    <row r="218" spans="1:65" s="13" customFormat="1" ht="11.25">
      <c r="B218" s="198"/>
      <c r="D218" s="199" t="s">
        <v>252</v>
      </c>
      <c r="E218" s="200" t="s">
        <v>1</v>
      </c>
      <c r="F218" s="201" t="s">
        <v>1337</v>
      </c>
      <c r="H218" s="202">
        <v>22.472999999999999</v>
      </c>
      <c r="I218" s="203"/>
      <c r="L218" s="198"/>
      <c r="M218" s="204"/>
      <c r="N218" s="205"/>
      <c r="O218" s="205"/>
      <c r="P218" s="205"/>
      <c r="Q218" s="205"/>
      <c r="R218" s="205"/>
      <c r="S218" s="205"/>
      <c r="T218" s="206"/>
      <c r="AT218" s="200" t="s">
        <v>252</v>
      </c>
      <c r="AU218" s="200" t="s">
        <v>98</v>
      </c>
      <c r="AV218" s="13" t="s">
        <v>98</v>
      </c>
      <c r="AW218" s="13" t="s">
        <v>42</v>
      </c>
      <c r="AX218" s="13" t="s">
        <v>23</v>
      </c>
      <c r="AY218" s="200" t="s">
        <v>209</v>
      </c>
    </row>
    <row r="219" spans="1:65" s="2" customFormat="1" ht="16.5" customHeight="1">
      <c r="A219" s="36"/>
      <c r="B219" s="155"/>
      <c r="C219" s="186" t="s">
        <v>382</v>
      </c>
      <c r="D219" s="186" t="s">
        <v>211</v>
      </c>
      <c r="E219" s="187" t="s">
        <v>562</v>
      </c>
      <c r="F219" s="188" t="s">
        <v>563</v>
      </c>
      <c r="G219" s="189" t="s">
        <v>444</v>
      </c>
      <c r="H219" s="190">
        <v>0.45900000000000002</v>
      </c>
      <c r="I219" s="191"/>
      <c r="J219" s="192">
        <f>ROUND(I219*H219,2)</f>
        <v>0</v>
      </c>
      <c r="K219" s="188" t="s">
        <v>215</v>
      </c>
      <c r="L219" s="37"/>
      <c r="M219" s="193" t="s">
        <v>1</v>
      </c>
      <c r="N219" s="194" t="s">
        <v>54</v>
      </c>
      <c r="O219" s="62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7" t="s">
        <v>216</v>
      </c>
      <c r="AT219" s="197" t="s">
        <v>211</v>
      </c>
      <c r="AU219" s="197" t="s">
        <v>98</v>
      </c>
      <c r="AY219" s="18" t="s">
        <v>209</v>
      </c>
      <c r="BE219" s="102">
        <f>IF(N219="základní",J219,0)</f>
        <v>0</v>
      </c>
      <c r="BF219" s="102">
        <f>IF(N219="snížená",J219,0)</f>
        <v>0</v>
      </c>
      <c r="BG219" s="102">
        <f>IF(N219="zákl. přenesená",J219,0)</f>
        <v>0</v>
      </c>
      <c r="BH219" s="102">
        <f>IF(N219="sníž. přenesená",J219,0)</f>
        <v>0</v>
      </c>
      <c r="BI219" s="102">
        <f>IF(N219="nulová",J219,0)</f>
        <v>0</v>
      </c>
      <c r="BJ219" s="18" t="s">
        <v>23</v>
      </c>
      <c r="BK219" s="102">
        <f>ROUND(I219*H219,2)</f>
        <v>0</v>
      </c>
      <c r="BL219" s="18" t="s">
        <v>216</v>
      </c>
      <c r="BM219" s="197" t="s">
        <v>1338</v>
      </c>
    </row>
    <row r="220" spans="1:65" s="13" customFormat="1" ht="11.25">
      <c r="B220" s="198"/>
      <c r="D220" s="199" t="s">
        <v>252</v>
      </c>
      <c r="E220" s="200" t="s">
        <v>1</v>
      </c>
      <c r="F220" s="201" t="s">
        <v>1339</v>
      </c>
      <c r="H220" s="202">
        <v>0.45900000000000002</v>
      </c>
      <c r="I220" s="203"/>
      <c r="L220" s="198"/>
      <c r="M220" s="204"/>
      <c r="N220" s="205"/>
      <c r="O220" s="205"/>
      <c r="P220" s="205"/>
      <c r="Q220" s="205"/>
      <c r="R220" s="205"/>
      <c r="S220" s="205"/>
      <c r="T220" s="206"/>
      <c r="AT220" s="200" t="s">
        <v>252</v>
      </c>
      <c r="AU220" s="200" t="s">
        <v>98</v>
      </c>
      <c r="AV220" s="13" t="s">
        <v>98</v>
      </c>
      <c r="AW220" s="13" t="s">
        <v>42</v>
      </c>
      <c r="AX220" s="13" t="s">
        <v>23</v>
      </c>
      <c r="AY220" s="200" t="s">
        <v>209</v>
      </c>
    </row>
    <row r="221" spans="1:65" s="2" customFormat="1" ht="16.5" customHeight="1">
      <c r="A221" s="36"/>
      <c r="B221" s="155"/>
      <c r="C221" s="186" t="s">
        <v>388</v>
      </c>
      <c r="D221" s="186" t="s">
        <v>211</v>
      </c>
      <c r="E221" s="187" t="s">
        <v>567</v>
      </c>
      <c r="F221" s="188" t="s">
        <v>568</v>
      </c>
      <c r="G221" s="189" t="s">
        <v>444</v>
      </c>
      <c r="H221" s="190">
        <v>22.931999999999999</v>
      </c>
      <c r="I221" s="191"/>
      <c r="J221" s="192">
        <f>ROUND(I221*H221,2)</f>
        <v>0</v>
      </c>
      <c r="K221" s="188" t="s">
        <v>215</v>
      </c>
      <c r="L221" s="37"/>
      <c r="M221" s="193" t="s">
        <v>1</v>
      </c>
      <c r="N221" s="194" t="s">
        <v>54</v>
      </c>
      <c r="O221" s="62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7" t="s">
        <v>216</v>
      </c>
      <c r="AT221" s="197" t="s">
        <v>211</v>
      </c>
      <c r="AU221" s="197" t="s">
        <v>98</v>
      </c>
      <c r="AY221" s="18" t="s">
        <v>209</v>
      </c>
      <c r="BE221" s="102">
        <f>IF(N221="základní",J221,0)</f>
        <v>0</v>
      </c>
      <c r="BF221" s="102">
        <f>IF(N221="snížená",J221,0)</f>
        <v>0</v>
      </c>
      <c r="BG221" s="102">
        <f>IF(N221="zákl. přenesená",J221,0)</f>
        <v>0</v>
      </c>
      <c r="BH221" s="102">
        <f>IF(N221="sníž. přenesená",J221,0)</f>
        <v>0</v>
      </c>
      <c r="BI221" s="102">
        <f>IF(N221="nulová",J221,0)</f>
        <v>0</v>
      </c>
      <c r="BJ221" s="18" t="s">
        <v>23</v>
      </c>
      <c r="BK221" s="102">
        <f>ROUND(I221*H221,2)</f>
        <v>0</v>
      </c>
      <c r="BL221" s="18" t="s">
        <v>216</v>
      </c>
      <c r="BM221" s="197" t="s">
        <v>1340</v>
      </c>
    </row>
    <row r="222" spans="1:65" s="13" customFormat="1" ht="11.25">
      <c r="B222" s="198"/>
      <c r="D222" s="199" t="s">
        <v>252</v>
      </c>
      <c r="E222" s="200" t="s">
        <v>1</v>
      </c>
      <c r="F222" s="201" t="s">
        <v>1341</v>
      </c>
      <c r="H222" s="202">
        <v>22.931999999999999</v>
      </c>
      <c r="I222" s="203"/>
      <c r="L222" s="198"/>
      <c r="M222" s="204"/>
      <c r="N222" s="205"/>
      <c r="O222" s="205"/>
      <c r="P222" s="205"/>
      <c r="Q222" s="205"/>
      <c r="R222" s="205"/>
      <c r="S222" s="205"/>
      <c r="T222" s="206"/>
      <c r="AT222" s="200" t="s">
        <v>252</v>
      </c>
      <c r="AU222" s="200" t="s">
        <v>98</v>
      </c>
      <c r="AV222" s="13" t="s">
        <v>98</v>
      </c>
      <c r="AW222" s="13" t="s">
        <v>42</v>
      </c>
      <c r="AX222" s="13" t="s">
        <v>88</v>
      </c>
      <c r="AY222" s="200" t="s">
        <v>209</v>
      </c>
    </row>
    <row r="223" spans="1:65" s="14" customFormat="1" ht="11.25">
      <c r="B223" s="207"/>
      <c r="D223" s="199" t="s">
        <v>252</v>
      </c>
      <c r="E223" s="208" t="s">
        <v>1</v>
      </c>
      <c r="F223" s="209" t="s">
        <v>254</v>
      </c>
      <c r="H223" s="210">
        <v>22.931999999999999</v>
      </c>
      <c r="I223" s="211"/>
      <c r="L223" s="207"/>
      <c r="M223" s="212"/>
      <c r="N223" s="213"/>
      <c r="O223" s="213"/>
      <c r="P223" s="213"/>
      <c r="Q223" s="213"/>
      <c r="R223" s="213"/>
      <c r="S223" s="213"/>
      <c r="T223" s="214"/>
      <c r="AT223" s="208" t="s">
        <v>252</v>
      </c>
      <c r="AU223" s="208" t="s">
        <v>98</v>
      </c>
      <c r="AV223" s="14" t="s">
        <v>216</v>
      </c>
      <c r="AW223" s="14" t="s">
        <v>42</v>
      </c>
      <c r="AX223" s="14" t="s">
        <v>23</v>
      </c>
      <c r="AY223" s="208" t="s">
        <v>209</v>
      </c>
    </row>
    <row r="224" spans="1:65" s="2" customFormat="1" ht="16.5" customHeight="1">
      <c r="A224" s="36"/>
      <c r="B224" s="155"/>
      <c r="C224" s="186" t="s">
        <v>394</v>
      </c>
      <c r="D224" s="186" t="s">
        <v>211</v>
      </c>
      <c r="E224" s="187" t="s">
        <v>572</v>
      </c>
      <c r="F224" s="188" t="s">
        <v>573</v>
      </c>
      <c r="G224" s="189" t="s">
        <v>444</v>
      </c>
      <c r="H224" s="190">
        <v>2.2469999999999999</v>
      </c>
      <c r="I224" s="191"/>
      <c r="J224" s="192">
        <f>ROUND(I224*H224,2)</f>
        <v>0</v>
      </c>
      <c r="K224" s="188" t="s">
        <v>1</v>
      </c>
      <c r="L224" s="37"/>
      <c r="M224" s="193" t="s">
        <v>1</v>
      </c>
      <c r="N224" s="194" t="s">
        <v>54</v>
      </c>
      <c r="O224" s="62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7" t="s">
        <v>216</v>
      </c>
      <c r="AT224" s="197" t="s">
        <v>211</v>
      </c>
      <c r="AU224" s="197" t="s">
        <v>98</v>
      </c>
      <c r="AY224" s="18" t="s">
        <v>209</v>
      </c>
      <c r="BE224" s="102">
        <f>IF(N224="základní",J224,0)</f>
        <v>0</v>
      </c>
      <c r="BF224" s="102">
        <f>IF(N224="snížená",J224,0)</f>
        <v>0</v>
      </c>
      <c r="BG224" s="102">
        <f>IF(N224="zákl. přenesená",J224,0)</f>
        <v>0</v>
      </c>
      <c r="BH224" s="102">
        <f>IF(N224="sníž. přenesená",J224,0)</f>
        <v>0</v>
      </c>
      <c r="BI224" s="102">
        <f>IF(N224="nulová",J224,0)</f>
        <v>0</v>
      </c>
      <c r="BJ224" s="18" t="s">
        <v>23</v>
      </c>
      <c r="BK224" s="102">
        <f>ROUND(I224*H224,2)</f>
        <v>0</v>
      </c>
      <c r="BL224" s="18" t="s">
        <v>216</v>
      </c>
      <c r="BM224" s="197" t="s">
        <v>574</v>
      </c>
    </row>
    <row r="225" spans="1:65" s="13" customFormat="1" ht="11.25">
      <c r="B225" s="198"/>
      <c r="D225" s="199" t="s">
        <v>252</v>
      </c>
      <c r="E225" s="200" t="s">
        <v>1</v>
      </c>
      <c r="F225" s="201" t="s">
        <v>150</v>
      </c>
      <c r="H225" s="202">
        <v>22.931999999999999</v>
      </c>
      <c r="I225" s="203"/>
      <c r="L225" s="198"/>
      <c r="M225" s="204"/>
      <c r="N225" s="205"/>
      <c r="O225" s="205"/>
      <c r="P225" s="205"/>
      <c r="Q225" s="205"/>
      <c r="R225" s="205"/>
      <c r="S225" s="205"/>
      <c r="T225" s="206"/>
      <c r="AT225" s="200" t="s">
        <v>252</v>
      </c>
      <c r="AU225" s="200" t="s">
        <v>98</v>
      </c>
      <c r="AV225" s="13" t="s">
        <v>98</v>
      </c>
      <c r="AW225" s="13" t="s">
        <v>42</v>
      </c>
      <c r="AX225" s="13" t="s">
        <v>88</v>
      </c>
      <c r="AY225" s="200" t="s">
        <v>209</v>
      </c>
    </row>
    <row r="226" spans="1:65" s="13" customFormat="1" ht="11.25">
      <c r="B226" s="198"/>
      <c r="D226" s="199" t="s">
        <v>252</v>
      </c>
      <c r="E226" s="200" t="s">
        <v>1</v>
      </c>
      <c r="F226" s="201" t="s">
        <v>1342</v>
      </c>
      <c r="H226" s="202">
        <v>-20.225999999999999</v>
      </c>
      <c r="I226" s="203"/>
      <c r="L226" s="198"/>
      <c r="M226" s="204"/>
      <c r="N226" s="205"/>
      <c r="O226" s="205"/>
      <c r="P226" s="205"/>
      <c r="Q226" s="205"/>
      <c r="R226" s="205"/>
      <c r="S226" s="205"/>
      <c r="T226" s="206"/>
      <c r="AT226" s="200" t="s">
        <v>252</v>
      </c>
      <c r="AU226" s="200" t="s">
        <v>98</v>
      </c>
      <c r="AV226" s="13" t="s">
        <v>98</v>
      </c>
      <c r="AW226" s="13" t="s">
        <v>42</v>
      </c>
      <c r="AX226" s="13" t="s">
        <v>88</v>
      </c>
      <c r="AY226" s="200" t="s">
        <v>209</v>
      </c>
    </row>
    <row r="227" spans="1:65" s="13" customFormat="1" ht="11.25">
      <c r="B227" s="198"/>
      <c r="D227" s="199" t="s">
        <v>252</v>
      </c>
      <c r="E227" s="200" t="s">
        <v>1</v>
      </c>
      <c r="F227" s="201" t="s">
        <v>1343</v>
      </c>
      <c r="H227" s="202">
        <v>-0.45900000000000002</v>
      </c>
      <c r="I227" s="203"/>
      <c r="L227" s="198"/>
      <c r="M227" s="204"/>
      <c r="N227" s="205"/>
      <c r="O227" s="205"/>
      <c r="P227" s="205"/>
      <c r="Q227" s="205"/>
      <c r="R227" s="205"/>
      <c r="S227" s="205"/>
      <c r="T227" s="206"/>
      <c r="AT227" s="200" t="s">
        <v>252</v>
      </c>
      <c r="AU227" s="200" t="s">
        <v>98</v>
      </c>
      <c r="AV227" s="13" t="s">
        <v>98</v>
      </c>
      <c r="AW227" s="13" t="s">
        <v>42</v>
      </c>
      <c r="AX227" s="13" t="s">
        <v>88</v>
      </c>
      <c r="AY227" s="200" t="s">
        <v>209</v>
      </c>
    </row>
    <row r="228" spans="1:65" s="14" customFormat="1" ht="11.25">
      <c r="B228" s="207"/>
      <c r="D228" s="199" t="s">
        <v>252</v>
      </c>
      <c r="E228" s="208" t="s">
        <v>1</v>
      </c>
      <c r="F228" s="209" t="s">
        <v>254</v>
      </c>
      <c r="H228" s="210">
        <v>2.2469999999999999</v>
      </c>
      <c r="I228" s="211"/>
      <c r="L228" s="207"/>
      <c r="M228" s="212"/>
      <c r="N228" s="213"/>
      <c r="O228" s="213"/>
      <c r="P228" s="213"/>
      <c r="Q228" s="213"/>
      <c r="R228" s="213"/>
      <c r="S228" s="213"/>
      <c r="T228" s="214"/>
      <c r="AT228" s="208" t="s">
        <v>252</v>
      </c>
      <c r="AU228" s="208" t="s">
        <v>98</v>
      </c>
      <c r="AV228" s="14" t="s">
        <v>216</v>
      </c>
      <c r="AW228" s="14" t="s">
        <v>42</v>
      </c>
      <c r="AX228" s="14" t="s">
        <v>23</v>
      </c>
      <c r="AY228" s="208" t="s">
        <v>209</v>
      </c>
    </row>
    <row r="229" spans="1:65" s="2" customFormat="1" ht="16.5" customHeight="1">
      <c r="A229" s="36"/>
      <c r="B229" s="155"/>
      <c r="C229" s="186" t="s">
        <v>396</v>
      </c>
      <c r="D229" s="186" t="s">
        <v>211</v>
      </c>
      <c r="E229" s="187" t="s">
        <v>578</v>
      </c>
      <c r="F229" s="188" t="s">
        <v>579</v>
      </c>
      <c r="G229" s="189" t="s">
        <v>444</v>
      </c>
      <c r="H229" s="190">
        <v>20.684999999999999</v>
      </c>
      <c r="I229" s="191"/>
      <c r="J229" s="192">
        <f>ROUND(I229*H229,2)</f>
        <v>0</v>
      </c>
      <c r="K229" s="188" t="s">
        <v>1</v>
      </c>
      <c r="L229" s="37"/>
      <c r="M229" s="193" t="s">
        <v>1</v>
      </c>
      <c r="N229" s="194" t="s">
        <v>54</v>
      </c>
      <c r="O229" s="62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7" t="s">
        <v>216</v>
      </c>
      <c r="AT229" s="197" t="s">
        <v>211</v>
      </c>
      <c r="AU229" s="197" t="s">
        <v>98</v>
      </c>
      <c r="AY229" s="18" t="s">
        <v>209</v>
      </c>
      <c r="BE229" s="102">
        <f>IF(N229="základní",J229,0)</f>
        <v>0</v>
      </c>
      <c r="BF229" s="102">
        <f>IF(N229="snížená",J229,0)</f>
        <v>0</v>
      </c>
      <c r="BG229" s="102">
        <f>IF(N229="zákl. přenesená",J229,0)</f>
        <v>0</v>
      </c>
      <c r="BH229" s="102">
        <f>IF(N229="sníž. přenesená",J229,0)</f>
        <v>0</v>
      </c>
      <c r="BI229" s="102">
        <f>IF(N229="nulová",J229,0)</f>
        <v>0</v>
      </c>
      <c r="BJ229" s="18" t="s">
        <v>23</v>
      </c>
      <c r="BK229" s="102">
        <f>ROUND(I229*H229,2)</f>
        <v>0</v>
      </c>
      <c r="BL229" s="18" t="s">
        <v>216</v>
      </c>
      <c r="BM229" s="197" t="s">
        <v>580</v>
      </c>
    </row>
    <row r="230" spans="1:65" s="13" customFormat="1" ht="11.25">
      <c r="B230" s="198"/>
      <c r="D230" s="199" t="s">
        <v>252</v>
      </c>
      <c r="E230" s="200" t="s">
        <v>1</v>
      </c>
      <c r="F230" s="201" t="s">
        <v>1344</v>
      </c>
      <c r="H230" s="202">
        <v>20.225999999999999</v>
      </c>
      <c r="I230" s="203"/>
      <c r="L230" s="198"/>
      <c r="M230" s="204"/>
      <c r="N230" s="205"/>
      <c r="O230" s="205"/>
      <c r="P230" s="205"/>
      <c r="Q230" s="205"/>
      <c r="R230" s="205"/>
      <c r="S230" s="205"/>
      <c r="T230" s="206"/>
      <c r="AT230" s="200" t="s">
        <v>252</v>
      </c>
      <c r="AU230" s="200" t="s">
        <v>98</v>
      </c>
      <c r="AV230" s="13" t="s">
        <v>98</v>
      </c>
      <c r="AW230" s="13" t="s">
        <v>42</v>
      </c>
      <c r="AX230" s="13" t="s">
        <v>88</v>
      </c>
      <c r="AY230" s="200" t="s">
        <v>209</v>
      </c>
    </row>
    <row r="231" spans="1:65" s="13" customFormat="1" ht="11.25">
      <c r="B231" s="198"/>
      <c r="D231" s="199" t="s">
        <v>252</v>
      </c>
      <c r="E231" s="200" t="s">
        <v>1</v>
      </c>
      <c r="F231" s="201" t="s">
        <v>1345</v>
      </c>
      <c r="H231" s="202">
        <v>0.45900000000000002</v>
      </c>
      <c r="I231" s="203"/>
      <c r="L231" s="198"/>
      <c r="M231" s="204"/>
      <c r="N231" s="205"/>
      <c r="O231" s="205"/>
      <c r="P231" s="205"/>
      <c r="Q231" s="205"/>
      <c r="R231" s="205"/>
      <c r="S231" s="205"/>
      <c r="T231" s="206"/>
      <c r="AT231" s="200" t="s">
        <v>252</v>
      </c>
      <c r="AU231" s="200" t="s">
        <v>98</v>
      </c>
      <c r="AV231" s="13" t="s">
        <v>98</v>
      </c>
      <c r="AW231" s="13" t="s">
        <v>42</v>
      </c>
      <c r="AX231" s="13" t="s">
        <v>88</v>
      </c>
      <c r="AY231" s="200" t="s">
        <v>209</v>
      </c>
    </row>
    <row r="232" spans="1:65" s="14" customFormat="1" ht="11.25">
      <c r="B232" s="207"/>
      <c r="D232" s="199" t="s">
        <v>252</v>
      </c>
      <c r="E232" s="208" t="s">
        <v>1</v>
      </c>
      <c r="F232" s="209" t="s">
        <v>254</v>
      </c>
      <c r="H232" s="210">
        <v>20.684999999999999</v>
      </c>
      <c r="I232" s="211"/>
      <c r="L232" s="207"/>
      <c r="M232" s="212"/>
      <c r="N232" s="213"/>
      <c r="O232" s="213"/>
      <c r="P232" s="213"/>
      <c r="Q232" s="213"/>
      <c r="R232" s="213"/>
      <c r="S232" s="213"/>
      <c r="T232" s="214"/>
      <c r="AT232" s="208" t="s">
        <v>252</v>
      </c>
      <c r="AU232" s="208" t="s">
        <v>98</v>
      </c>
      <c r="AV232" s="14" t="s">
        <v>216</v>
      </c>
      <c r="AW232" s="14" t="s">
        <v>42</v>
      </c>
      <c r="AX232" s="14" t="s">
        <v>23</v>
      </c>
      <c r="AY232" s="208" t="s">
        <v>209</v>
      </c>
    </row>
    <row r="233" spans="1:65" s="2" customFormat="1" ht="16.5" customHeight="1">
      <c r="A233" s="36"/>
      <c r="B233" s="155"/>
      <c r="C233" s="186" t="s">
        <v>399</v>
      </c>
      <c r="D233" s="186" t="s">
        <v>211</v>
      </c>
      <c r="E233" s="187" t="s">
        <v>584</v>
      </c>
      <c r="F233" s="188" t="s">
        <v>585</v>
      </c>
      <c r="G233" s="189" t="s">
        <v>444</v>
      </c>
      <c r="H233" s="190">
        <v>24.826000000000001</v>
      </c>
      <c r="I233" s="191"/>
      <c r="J233" s="192">
        <f>ROUND(I233*H233,2)</f>
        <v>0</v>
      </c>
      <c r="K233" s="188" t="s">
        <v>215</v>
      </c>
      <c r="L233" s="37"/>
      <c r="M233" s="193" t="s">
        <v>1</v>
      </c>
      <c r="N233" s="194" t="s">
        <v>54</v>
      </c>
      <c r="O233" s="62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7" t="s">
        <v>216</v>
      </c>
      <c r="AT233" s="197" t="s">
        <v>211</v>
      </c>
      <c r="AU233" s="197" t="s">
        <v>98</v>
      </c>
      <c r="AY233" s="18" t="s">
        <v>209</v>
      </c>
      <c r="BE233" s="102">
        <f>IF(N233="základní",J233,0)</f>
        <v>0</v>
      </c>
      <c r="BF233" s="102">
        <f>IF(N233="snížená",J233,0)</f>
        <v>0</v>
      </c>
      <c r="BG233" s="102">
        <f>IF(N233="zákl. přenesená",J233,0)</f>
        <v>0</v>
      </c>
      <c r="BH233" s="102">
        <f>IF(N233="sníž. přenesená",J233,0)</f>
        <v>0</v>
      </c>
      <c r="BI233" s="102">
        <f>IF(N233="nulová",J233,0)</f>
        <v>0</v>
      </c>
      <c r="BJ233" s="18" t="s">
        <v>23</v>
      </c>
      <c r="BK233" s="102">
        <f>ROUND(I233*H233,2)</f>
        <v>0</v>
      </c>
      <c r="BL233" s="18" t="s">
        <v>216</v>
      </c>
      <c r="BM233" s="197" t="s">
        <v>586</v>
      </c>
    </row>
    <row r="234" spans="1:65" s="16" customFormat="1" ht="11.25">
      <c r="B234" s="223"/>
      <c r="D234" s="199" t="s">
        <v>252</v>
      </c>
      <c r="E234" s="224" t="s">
        <v>1</v>
      </c>
      <c r="F234" s="225" t="s">
        <v>587</v>
      </c>
      <c r="H234" s="224" t="s">
        <v>1</v>
      </c>
      <c r="I234" s="226"/>
      <c r="L234" s="223"/>
      <c r="M234" s="227"/>
      <c r="N234" s="228"/>
      <c r="O234" s="228"/>
      <c r="P234" s="228"/>
      <c r="Q234" s="228"/>
      <c r="R234" s="228"/>
      <c r="S234" s="228"/>
      <c r="T234" s="229"/>
      <c r="AT234" s="224" t="s">
        <v>252</v>
      </c>
      <c r="AU234" s="224" t="s">
        <v>98</v>
      </c>
      <c r="AV234" s="16" t="s">
        <v>23</v>
      </c>
      <c r="AW234" s="16" t="s">
        <v>42</v>
      </c>
      <c r="AX234" s="16" t="s">
        <v>88</v>
      </c>
      <c r="AY234" s="224" t="s">
        <v>209</v>
      </c>
    </row>
    <row r="235" spans="1:65" s="13" customFormat="1" ht="11.25">
      <c r="B235" s="198"/>
      <c r="D235" s="199" t="s">
        <v>252</v>
      </c>
      <c r="E235" s="200" t="s">
        <v>1</v>
      </c>
      <c r="F235" s="201" t="s">
        <v>164</v>
      </c>
      <c r="H235" s="202">
        <v>36.372</v>
      </c>
      <c r="I235" s="203"/>
      <c r="L235" s="198"/>
      <c r="M235" s="204"/>
      <c r="N235" s="205"/>
      <c r="O235" s="205"/>
      <c r="P235" s="205"/>
      <c r="Q235" s="205"/>
      <c r="R235" s="205"/>
      <c r="S235" s="205"/>
      <c r="T235" s="206"/>
      <c r="AT235" s="200" t="s">
        <v>252</v>
      </c>
      <c r="AU235" s="200" t="s">
        <v>98</v>
      </c>
      <c r="AV235" s="13" t="s">
        <v>98</v>
      </c>
      <c r="AW235" s="13" t="s">
        <v>42</v>
      </c>
      <c r="AX235" s="13" t="s">
        <v>88</v>
      </c>
      <c r="AY235" s="200" t="s">
        <v>209</v>
      </c>
    </row>
    <row r="236" spans="1:65" s="16" customFormat="1" ht="11.25">
      <c r="B236" s="223"/>
      <c r="D236" s="199" t="s">
        <v>252</v>
      </c>
      <c r="E236" s="224" t="s">
        <v>1</v>
      </c>
      <c r="F236" s="225" t="s">
        <v>1346</v>
      </c>
      <c r="H236" s="224" t="s">
        <v>1</v>
      </c>
      <c r="I236" s="226"/>
      <c r="L236" s="223"/>
      <c r="M236" s="227"/>
      <c r="N236" s="228"/>
      <c r="O236" s="228"/>
      <c r="P236" s="228"/>
      <c r="Q236" s="228"/>
      <c r="R236" s="228"/>
      <c r="S236" s="228"/>
      <c r="T236" s="229"/>
      <c r="AT236" s="224" t="s">
        <v>252</v>
      </c>
      <c r="AU236" s="224" t="s">
        <v>98</v>
      </c>
      <c r="AV236" s="16" t="s">
        <v>23</v>
      </c>
      <c r="AW236" s="16" t="s">
        <v>42</v>
      </c>
      <c r="AX236" s="16" t="s">
        <v>88</v>
      </c>
      <c r="AY236" s="224" t="s">
        <v>209</v>
      </c>
    </row>
    <row r="237" spans="1:65" s="13" customFormat="1" ht="11.25">
      <c r="B237" s="198"/>
      <c r="D237" s="199" t="s">
        <v>252</v>
      </c>
      <c r="E237" s="200" t="s">
        <v>1</v>
      </c>
      <c r="F237" s="201" t="s">
        <v>1347</v>
      </c>
      <c r="H237" s="202">
        <v>-9.2059999999999995</v>
      </c>
      <c r="I237" s="203"/>
      <c r="L237" s="198"/>
      <c r="M237" s="204"/>
      <c r="N237" s="205"/>
      <c r="O237" s="205"/>
      <c r="P237" s="205"/>
      <c r="Q237" s="205"/>
      <c r="R237" s="205"/>
      <c r="S237" s="205"/>
      <c r="T237" s="206"/>
      <c r="AT237" s="200" t="s">
        <v>252</v>
      </c>
      <c r="AU237" s="200" t="s">
        <v>98</v>
      </c>
      <c r="AV237" s="13" t="s">
        <v>98</v>
      </c>
      <c r="AW237" s="13" t="s">
        <v>42</v>
      </c>
      <c r="AX237" s="13" t="s">
        <v>88</v>
      </c>
      <c r="AY237" s="200" t="s">
        <v>209</v>
      </c>
    </row>
    <row r="238" spans="1:65" s="16" customFormat="1" ht="11.25">
      <c r="B238" s="223"/>
      <c r="D238" s="199" t="s">
        <v>252</v>
      </c>
      <c r="E238" s="224" t="s">
        <v>1</v>
      </c>
      <c r="F238" s="225" t="s">
        <v>607</v>
      </c>
      <c r="H238" s="224" t="s">
        <v>1</v>
      </c>
      <c r="I238" s="226"/>
      <c r="L238" s="223"/>
      <c r="M238" s="227"/>
      <c r="N238" s="228"/>
      <c r="O238" s="228"/>
      <c r="P238" s="228"/>
      <c r="Q238" s="228"/>
      <c r="R238" s="228"/>
      <c r="S238" s="228"/>
      <c r="T238" s="229"/>
      <c r="AT238" s="224" t="s">
        <v>252</v>
      </c>
      <c r="AU238" s="224" t="s">
        <v>98</v>
      </c>
      <c r="AV238" s="16" t="s">
        <v>23</v>
      </c>
      <c r="AW238" s="16" t="s">
        <v>42</v>
      </c>
      <c r="AX238" s="16" t="s">
        <v>88</v>
      </c>
      <c r="AY238" s="224" t="s">
        <v>209</v>
      </c>
    </row>
    <row r="239" spans="1:65" s="13" customFormat="1" ht="11.25">
      <c r="B239" s="198"/>
      <c r="D239" s="199" t="s">
        <v>252</v>
      </c>
      <c r="E239" s="200" t="s">
        <v>1</v>
      </c>
      <c r="F239" s="201" t="s">
        <v>1348</v>
      </c>
      <c r="H239" s="202">
        <v>-2.34</v>
      </c>
      <c r="I239" s="203"/>
      <c r="L239" s="198"/>
      <c r="M239" s="204"/>
      <c r="N239" s="205"/>
      <c r="O239" s="205"/>
      <c r="P239" s="205"/>
      <c r="Q239" s="205"/>
      <c r="R239" s="205"/>
      <c r="S239" s="205"/>
      <c r="T239" s="206"/>
      <c r="AT239" s="200" t="s">
        <v>252</v>
      </c>
      <c r="AU239" s="200" t="s">
        <v>98</v>
      </c>
      <c r="AV239" s="13" t="s">
        <v>98</v>
      </c>
      <c r="AW239" s="13" t="s">
        <v>42</v>
      </c>
      <c r="AX239" s="13" t="s">
        <v>88</v>
      </c>
      <c r="AY239" s="200" t="s">
        <v>209</v>
      </c>
    </row>
    <row r="240" spans="1:65" s="14" customFormat="1" ht="11.25">
      <c r="B240" s="207"/>
      <c r="D240" s="199" t="s">
        <v>252</v>
      </c>
      <c r="E240" s="208" t="s">
        <v>1349</v>
      </c>
      <c r="F240" s="209" t="s">
        <v>254</v>
      </c>
      <c r="H240" s="210">
        <v>24.826000000000001</v>
      </c>
      <c r="I240" s="211"/>
      <c r="L240" s="207"/>
      <c r="M240" s="212"/>
      <c r="N240" s="213"/>
      <c r="O240" s="213"/>
      <c r="P240" s="213"/>
      <c r="Q240" s="213"/>
      <c r="R240" s="213"/>
      <c r="S240" s="213"/>
      <c r="T240" s="214"/>
      <c r="AT240" s="208" t="s">
        <v>252</v>
      </c>
      <c r="AU240" s="208" t="s">
        <v>98</v>
      </c>
      <c r="AV240" s="14" t="s">
        <v>216</v>
      </c>
      <c r="AW240" s="14" t="s">
        <v>42</v>
      </c>
      <c r="AX240" s="14" t="s">
        <v>23</v>
      </c>
      <c r="AY240" s="208" t="s">
        <v>209</v>
      </c>
    </row>
    <row r="241" spans="1:65" s="2" customFormat="1" ht="16.5" customHeight="1">
      <c r="A241" s="36"/>
      <c r="B241" s="155"/>
      <c r="C241" s="230" t="s">
        <v>403</v>
      </c>
      <c r="D241" s="230" t="s">
        <v>615</v>
      </c>
      <c r="E241" s="231" t="s">
        <v>616</v>
      </c>
      <c r="F241" s="232" t="s">
        <v>617</v>
      </c>
      <c r="G241" s="233" t="s">
        <v>1350</v>
      </c>
      <c r="H241" s="234">
        <v>48.459000000000003</v>
      </c>
      <c r="I241" s="235"/>
      <c r="J241" s="236">
        <f>ROUND(I241*H241,2)</f>
        <v>0</v>
      </c>
      <c r="K241" s="232" t="s">
        <v>1</v>
      </c>
      <c r="L241" s="237"/>
      <c r="M241" s="238" t="s">
        <v>1</v>
      </c>
      <c r="N241" s="239" t="s">
        <v>54</v>
      </c>
      <c r="O241" s="62"/>
      <c r="P241" s="195">
        <f>O241*H241</f>
        <v>0</v>
      </c>
      <c r="Q241" s="195">
        <v>0</v>
      </c>
      <c r="R241" s="195">
        <f>Q241*H241</f>
        <v>0</v>
      </c>
      <c r="S241" s="195">
        <v>0</v>
      </c>
      <c r="T241" s="196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7" t="s">
        <v>240</v>
      </c>
      <c r="AT241" s="197" t="s">
        <v>615</v>
      </c>
      <c r="AU241" s="197" t="s">
        <v>98</v>
      </c>
      <c r="AY241" s="18" t="s">
        <v>209</v>
      </c>
      <c r="BE241" s="102">
        <f>IF(N241="základní",J241,0)</f>
        <v>0</v>
      </c>
      <c r="BF241" s="102">
        <f>IF(N241="snížená",J241,0)</f>
        <v>0</v>
      </c>
      <c r="BG241" s="102">
        <f>IF(N241="zákl. přenesená",J241,0)</f>
        <v>0</v>
      </c>
      <c r="BH241" s="102">
        <f>IF(N241="sníž. přenesená",J241,0)</f>
        <v>0</v>
      </c>
      <c r="BI241" s="102">
        <f>IF(N241="nulová",J241,0)</f>
        <v>0</v>
      </c>
      <c r="BJ241" s="18" t="s">
        <v>23</v>
      </c>
      <c r="BK241" s="102">
        <f>ROUND(I241*H241,2)</f>
        <v>0</v>
      </c>
      <c r="BL241" s="18" t="s">
        <v>216</v>
      </c>
      <c r="BM241" s="197" t="s">
        <v>618</v>
      </c>
    </row>
    <row r="242" spans="1:65" s="13" customFormat="1" ht="11.25">
      <c r="B242" s="198"/>
      <c r="D242" s="199" t="s">
        <v>252</v>
      </c>
      <c r="E242" s="200" t="s">
        <v>1</v>
      </c>
      <c r="F242" s="201" t="s">
        <v>1351</v>
      </c>
      <c r="H242" s="202">
        <v>48.459000000000003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252</v>
      </c>
      <c r="AU242" s="200" t="s">
        <v>98</v>
      </c>
      <c r="AV242" s="13" t="s">
        <v>98</v>
      </c>
      <c r="AW242" s="13" t="s">
        <v>42</v>
      </c>
      <c r="AX242" s="13" t="s">
        <v>88</v>
      </c>
      <c r="AY242" s="200" t="s">
        <v>209</v>
      </c>
    </row>
    <row r="243" spans="1:65" s="14" customFormat="1" ht="11.25">
      <c r="B243" s="207"/>
      <c r="D243" s="199" t="s">
        <v>252</v>
      </c>
      <c r="E243" s="208" t="s">
        <v>1</v>
      </c>
      <c r="F243" s="209" t="s">
        <v>254</v>
      </c>
      <c r="H243" s="210">
        <v>48.459000000000003</v>
      </c>
      <c r="I243" s="211"/>
      <c r="L243" s="207"/>
      <c r="M243" s="212"/>
      <c r="N243" s="213"/>
      <c r="O243" s="213"/>
      <c r="P243" s="213"/>
      <c r="Q243" s="213"/>
      <c r="R243" s="213"/>
      <c r="S243" s="213"/>
      <c r="T243" s="214"/>
      <c r="AT243" s="208" t="s">
        <v>252</v>
      </c>
      <c r="AU243" s="208" t="s">
        <v>98</v>
      </c>
      <c r="AV243" s="14" t="s">
        <v>216</v>
      </c>
      <c r="AW243" s="14" t="s">
        <v>42</v>
      </c>
      <c r="AX243" s="14" t="s">
        <v>23</v>
      </c>
      <c r="AY243" s="208" t="s">
        <v>209</v>
      </c>
    </row>
    <row r="244" spans="1:65" s="2" customFormat="1" ht="16.5" customHeight="1">
      <c r="A244" s="36"/>
      <c r="B244" s="155"/>
      <c r="C244" s="186" t="s">
        <v>409</v>
      </c>
      <c r="D244" s="186" t="s">
        <v>211</v>
      </c>
      <c r="E244" s="187" t="s">
        <v>621</v>
      </c>
      <c r="F244" s="188" t="s">
        <v>622</v>
      </c>
      <c r="G244" s="189" t="s">
        <v>444</v>
      </c>
      <c r="H244" s="190">
        <v>6.0229999999999997</v>
      </c>
      <c r="I244" s="191"/>
      <c r="J244" s="192">
        <f>ROUND(I244*H244,2)</f>
        <v>0</v>
      </c>
      <c r="K244" s="188" t="s">
        <v>215</v>
      </c>
      <c r="L244" s="37"/>
      <c r="M244" s="193" t="s">
        <v>1</v>
      </c>
      <c r="N244" s="194" t="s">
        <v>54</v>
      </c>
      <c r="O244" s="62"/>
      <c r="P244" s="195">
        <f>O244*H244</f>
        <v>0</v>
      </c>
      <c r="Q244" s="195">
        <v>0</v>
      </c>
      <c r="R244" s="195">
        <f>Q244*H244</f>
        <v>0</v>
      </c>
      <c r="S244" s="195">
        <v>0</v>
      </c>
      <c r="T244" s="196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7" t="s">
        <v>216</v>
      </c>
      <c r="AT244" s="197" t="s">
        <v>211</v>
      </c>
      <c r="AU244" s="197" t="s">
        <v>98</v>
      </c>
      <c r="AY244" s="18" t="s">
        <v>209</v>
      </c>
      <c r="BE244" s="102">
        <f>IF(N244="základní",J244,0)</f>
        <v>0</v>
      </c>
      <c r="BF244" s="102">
        <f>IF(N244="snížená",J244,0)</f>
        <v>0</v>
      </c>
      <c r="BG244" s="102">
        <f>IF(N244="zákl. přenesená",J244,0)</f>
        <v>0</v>
      </c>
      <c r="BH244" s="102">
        <f>IF(N244="sníž. přenesená",J244,0)</f>
        <v>0</v>
      </c>
      <c r="BI244" s="102">
        <f>IF(N244="nulová",J244,0)</f>
        <v>0</v>
      </c>
      <c r="BJ244" s="18" t="s">
        <v>23</v>
      </c>
      <c r="BK244" s="102">
        <f>ROUND(I244*H244,2)</f>
        <v>0</v>
      </c>
      <c r="BL244" s="18" t="s">
        <v>216</v>
      </c>
      <c r="BM244" s="197" t="s">
        <v>1352</v>
      </c>
    </row>
    <row r="245" spans="1:65" s="13" customFormat="1" ht="11.25">
      <c r="B245" s="198"/>
      <c r="D245" s="199" t="s">
        <v>252</v>
      </c>
      <c r="E245" s="200" t="s">
        <v>1</v>
      </c>
      <c r="F245" s="201" t="s">
        <v>1353</v>
      </c>
      <c r="H245" s="202">
        <v>6.1289999999999996</v>
      </c>
      <c r="I245" s="203"/>
      <c r="L245" s="198"/>
      <c r="M245" s="204"/>
      <c r="N245" s="205"/>
      <c r="O245" s="205"/>
      <c r="P245" s="205"/>
      <c r="Q245" s="205"/>
      <c r="R245" s="205"/>
      <c r="S245" s="205"/>
      <c r="T245" s="206"/>
      <c r="AT245" s="200" t="s">
        <v>252</v>
      </c>
      <c r="AU245" s="200" t="s">
        <v>98</v>
      </c>
      <c r="AV245" s="13" t="s">
        <v>98</v>
      </c>
      <c r="AW245" s="13" t="s">
        <v>42</v>
      </c>
      <c r="AX245" s="13" t="s">
        <v>88</v>
      </c>
      <c r="AY245" s="200" t="s">
        <v>209</v>
      </c>
    </row>
    <row r="246" spans="1:65" s="15" customFormat="1" ht="11.25">
      <c r="B246" s="215"/>
      <c r="D246" s="199" t="s">
        <v>252</v>
      </c>
      <c r="E246" s="216" t="s">
        <v>1354</v>
      </c>
      <c r="F246" s="217" t="s">
        <v>268</v>
      </c>
      <c r="H246" s="218">
        <v>6.1289999999999996</v>
      </c>
      <c r="I246" s="219"/>
      <c r="L246" s="215"/>
      <c r="M246" s="220"/>
      <c r="N246" s="221"/>
      <c r="O246" s="221"/>
      <c r="P246" s="221"/>
      <c r="Q246" s="221"/>
      <c r="R246" s="221"/>
      <c r="S246" s="221"/>
      <c r="T246" s="222"/>
      <c r="AT246" s="216" t="s">
        <v>252</v>
      </c>
      <c r="AU246" s="216" t="s">
        <v>98</v>
      </c>
      <c r="AV246" s="15" t="s">
        <v>221</v>
      </c>
      <c r="AW246" s="15" t="s">
        <v>42</v>
      </c>
      <c r="AX246" s="15" t="s">
        <v>88</v>
      </c>
      <c r="AY246" s="216" t="s">
        <v>209</v>
      </c>
    </row>
    <row r="247" spans="1:65" s="16" customFormat="1" ht="11.25">
      <c r="B247" s="223"/>
      <c r="D247" s="199" t="s">
        <v>252</v>
      </c>
      <c r="E247" s="224" t="s">
        <v>1</v>
      </c>
      <c r="F247" s="225" t="s">
        <v>1355</v>
      </c>
      <c r="H247" s="224" t="s">
        <v>1</v>
      </c>
      <c r="I247" s="226"/>
      <c r="L247" s="223"/>
      <c r="M247" s="227"/>
      <c r="N247" s="228"/>
      <c r="O247" s="228"/>
      <c r="P247" s="228"/>
      <c r="Q247" s="228"/>
      <c r="R247" s="228"/>
      <c r="S247" s="228"/>
      <c r="T247" s="229"/>
      <c r="AT247" s="224" t="s">
        <v>252</v>
      </c>
      <c r="AU247" s="224" t="s">
        <v>98</v>
      </c>
      <c r="AV247" s="16" t="s">
        <v>23</v>
      </c>
      <c r="AW247" s="16" t="s">
        <v>42</v>
      </c>
      <c r="AX247" s="16" t="s">
        <v>88</v>
      </c>
      <c r="AY247" s="224" t="s">
        <v>209</v>
      </c>
    </row>
    <row r="248" spans="1:65" s="13" customFormat="1" ht="11.25">
      <c r="B248" s="198"/>
      <c r="D248" s="199" t="s">
        <v>252</v>
      </c>
      <c r="E248" s="200" t="s">
        <v>1</v>
      </c>
      <c r="F248" s="201" t="s">
        <v>1356</v>
      </c>
      <c r="H248" s="202">
        <v>-0.106</v>
      </c>
      <c r="I248" s="203"/>
      <c r="L248" s="198"/>
      <c r="M248" s="204"/>
      <c r="N248" s="205"/>
      <c r="O248" s="205"/>
      <c r="P248" s="205"/>
      <c r="Q248" s="205"/>
      <c r="R248" s="205"/>
      <c r="S248" s="205"/>
      <c r="T248" s="206"/>
      <c r="AT248" s="200" t="s">
        <v>252</v>
      </c>
      <c r="AU248" s="200" t="s">
        <v>98</v>
      </c>
      <c r="AV248" s="13" t="s">
        <v>98</v>
      </c>
      <c r="AW248" s="13" t="s">
        <v>42</v>
      </c>
      <c r="AX248" s="13" t="s">
        <v>88</v>
      </c>
      <c r="AY248" s="200" t="s">
        <v>209</v>
      </c>
    </row>
    <row r="249" spans="1:65" s="14" customFormat="1" ht="11.25">
      <c r="B249" s="207"/>
      <c r="D249" s="199" t="s">
        <v>252</v>
      </c>
      <c r="E249" s="208" t="s">
        <v>1357</v>
      </c>
      <c r="F249" s="209" t="s">
        <v>254</v>
      </c>
      <c r="H249" s="210">
        <v>6.0229999999999997</v>
      </c>
      <c r="I249" s="211"/>
      <c r="L249" s="207"/>
      <c r="M249" s="212"/>
      <c r="N249" s="213"/>
      <c r="O249" s="213"/>
      <c r="P249" s="213"/>
      <c r="Q249" s="213"/>
      <c r="R249" s="213"/>
      <c r="S249" s="213"/>
      <c r="T249" s="214"/>
      <c r="AT249" s="208" t="s">
        <v>252</v>
      </c>
      <c r="AU249" s="208" t="s">
        <v>98</v>
      </c>
      <c r="AV249" s="14" t="s">
        <v>216</v>
      </c>
      <c r="AW249" s="14" t="s">
        <v>42</v>
      </c>
      <c r="AX249" s="14" t="s">
        <v>23</v>
      </c>
      <c r="AY249" s="208" t="s">
        <v>209</v>
      </c>
    </row>
    <row r="250" spans="1:65" s="2" customFormat="1" ht="16.5" customHeight="1">
      <c r="A250" s="36"/>
      <c r="B250" s="155"/>
      <c r="C250" s="230" t="s">
        <v>413</v>
      </c>
      <c r="D250" s="230" t="s">
        <v>615</v>
      </c>
      <c r="E250" s="231" t="s">
        <v>1358</v>
      </c>
      <c r="F250" s="232" t="s">
        <v>1359</v>
      </c>
      <c r="G250" s="233" t="s">
        <v>316</v>
      </c>
      <c r="H250" s="234">
        <v>12.522</v>
      </c>
      <c r="I250" s="235"/>
      <c r="J250" s="236">
        <f>ROUND(I250*H250,2)</f>
        <v>0</v>
      </c>
      <c r="K250" s="232" t="s">
        <v>1</v>
      </c>
      <c r="L250" s="237"/>
      <c r="M250" s="238" t="s">
        <v>1</v>
      </c>
      <c r="N250" s="239" t="s">
        <v>54</v>
      </c>
      <c r="O250" s="62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7" t="s">
        <v>240</v>
      </c>
      <c r="AT250" s="197" t="s">
        <v>615</v>
      </c>
      <c r="AU250" s="197" t="s">
        <v>98</v>
      </c>
      <c r="AY250" s="18" t="s">
        <v>209</v>
      </c>
      <c r="BE250" s="102">
        <f>IF(N250="základní",J250,0)</f>
        <v>0</v>
      </c>
      <c r="BF250" s="102">
        <f>IF(N250="snížená",J250,0)</f>
        <v>0</v>
      </c>
      <c r="BG250" s="102">
        <f>IF(N250="zákl. přenesená",J250,0)</f>
        <v>0</v>
      </c>
      <c r="BH250" s="102">
        <f>IF(N250="sníž. přenesená",J250,0)</f>
        <v>0</v>
      </c>
      <c r="BI250" s="102">
        <f>IF(N250="nulová",J250,0)</f>
        <v>0</v>
      </c>
      <c r="BJ250" s="18" t="s">
        <v>23</v>
      </c>
      <c r="BK250" s="102">
        <f>ROUND(I250*H250,2)</f>
        <v>0</v>
      </c>
      <c r="BL250" s="18" t="s">
        <v>216</v>
      </c>
      <c r="BM250" s="197" t="s">
        <v>1360</v>
      </c>
    </row>
    <row r="251" spans="1:65" s="13" customFormat="1" ht="11.25">
      <c r="B251" s="198"/>
      <c r="D251" s="199" t="s">
        <v>252</v>
      </c>
      <c r="E251" s="200" t="s">
        <v>1</v>
      </c>
      <c r="F251" s="201" t="s">
        <v>1361</v>
      </c>
      <c r="H251" s="202">
        <v>12.522</v>
      </c>
      <c r="I251" s="203"/>
      <c r="L251" s="198"/>
      <c r="M251" s="204"/>
      <c r="N251" s="205"/>
      <c r="O251" s="205"/>
      <c r="P251" s="205"/>
      <c r="Q251" s="205"/>
      <c r="R251" s="205"/>
      <c r="S251" s="205"/>
      <c r="T251" s="206"/>
      <c r="AT251" s="200" t="s">
        <v>252</v>
      </c>
      <c r="AU251" s="200" t="s">
        <v>98</v>
      </c>
      <c r="AV251" s="13" t="s">
        <v>98</v>
      </c>
      <c r="AW251" s="13" t="s">
        <v>42</v>
      </c>
      <c r="AX251" s="13" t="s">
        <v>88</v>
      </c>
      <c r="AY251" s="200" t="s">
        <v>209</v>
      </c>
    </row>
    <row r="252" spans="1:65" s="14" customFormat="1" ht="11.25">
      <c r="B252" s="207"/>
      <c r="D252" s="199" t="s">
        <v>252</v>
      </c>
      <c r="E252" s="208" t="s">
        <v>1</v>
      </c>
      <c r="F252" s="209" t="s">
        <v>254</v>
      </c>
      <c r="H252" s="210">
        <v>12.522</v>
      </c>
      <c r="I252" s="211"/>
      <c r="L252" s="207"/>
      <c r="M252" s="212"/>
      <c r="N252" s="213"/>
      <c r="O252" s="213"/>
      <c r="P252" s="213"/>
      <c r="Q252" s="213"/>
      <c r="R252" s="213"/>
      <c r="S252" s="213"/>
      <c r="T252" s="214"/>
      <c r="AT252" s="208" t="s">
        <v>252</v>
      </c>
      <c r="AU252" s="208" t="s">
        <v>98</v>
      </c>
      <c r="AV252" s="14" t="s">
        <v>216</v>
      </c>
      <c r="AW252" s="14" t="s">
        <v>42</v>
      </c>
      <c r="AX252" s="14" t="s">
        <v>23</v>
      </c>
      <c r="AY252" s="208" t="s">
        <v>209</v>
      </c>
    </row>
    <row r="253" spans="1:65" s="2" customFormat="1" ht="16.5" customHeight="1">
      <c r="A253" s="36"/>
      <c r="B253" s="155"/>
      <c r="C253" s="186" t="s">
        <v>418</v>
      </c>
      <c r="D253" s="186" t="s">
        <v>211</v>
      </c>
      <c r="E253" s="187" t="s">
        <v>735</v>
      </c>
      <c r="F253" s="188" t="s">
        <v>736</v>
      </c>
      <c r="G253" s="189" t="s">
        <v>444</v>
      </c>
      <c r="H253" s="190">
        <v>35.631</v>
      </c>
      <c r="I253" s="191"/>
      <c r="J253" s="192">
        <f>ROUND(I253*H253,2)</f>
        <v>0</v>
      </c>
      <c r="K253" s="188" t="s">
        <v>215</v>
      </c>
      <c r="L253" s="37"/>
      <c r="M253" s="193" t="s">
        <v>1</v>
      </c>
      <c r="N253" s="194" t="s">
        <v>54</v>
      </c>
      <c r="O253" s="62"/>
      <c r="P253" s="195">
        <f>O253*H253</f>
        <v>0</v>
      </c>
      <c r="Q253" s="195">
        <v>0</v>
      </c>
      <c r="R253" s="195">
        <f>Q253*H253</f>
        <v>0</v>
      </c>
      <c r="S253" s="195">
        <v>0</v>
      </c>
      <c r="T253" s="196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7" t="s">
        <v>216</v>
      </c>
      <c r="AT253" s="197" t="s">
        <v>211</v>
      </c>
      <c r="AU253" s="197" t="s">
        <v>98</v>
      </c>
      <c r="AY253" s="18" t="s">
        <v>209</v>
      </c>
      <c r="BE253" s="102">
        <f>IF(N253="základní",J253,0)</f>
        <v>0</v>
      </c>
      <c r="BF253" s="102">
        <f>IF(N253="snížená",J253,0)</f>
        <v>0</v>
      </c>
      <c r="BG253" s="102">
        <f>IF(N253="zákl. přenesená",J253,0)</f>
        <v>0</v>
      </c>
      <c r="BH253" s="102">
        <f>IF(N253="sníž. přenesená",J253,0)</f>
        <v>0</v>
      </c>
      <c r="BI253" s="102">
        <f>IF(N253="nulová",J253,0)</f>
        <v>0</v>
      </c>
      <c r="BJ253" s="18" t="s">
        <v>23</v>
      </c>
      <c r="BK253" s="102">
        <f>ROUND(I253*H253,2)</f>
        <v>0</v>
      </c>
      <c r="BL253" s="18" t="s">
        <v>216</v>
      </c>
      <c r="BM253" s="197" t="s">
        <v>1362</v>
      </c>
    </row>
    <row r="254" spans="1:65" s="13" customFormat="1" ht="11.25">
      <c r="B254" s="198"/>
      <c r="D254" s="199" t="s">
        <v>252</v>
      </c>
      <c r="E254" s="200" t="s">
        <v>1</v>
      </c>
      <c r="F254" s="201" t="s">
        <v>1363</v>
      </c>
      <c r="H254" s="202">
        <v>28.673999999999999</v>
      </c>
      <c r="I254" s="203"/>
      <c r="L254" s="198"/>
      <c r="M254" s="204"/>
      <c r="N254" s="205"/>
      <c r="O254" s="205"/>
      <c r="P254" s="205"/>
      <c r="Q254" s="205"/>
      <c r="R254" s="205"/>
      <c r="S254" s="205"/>
      <c r="T254" s="206"/>
      <c r="AT254" s="200" t="s">
        <v>252</v>
      </c>
      <c r="AU254" s="200" t="s">
        <v>98</v>
      </c>
      <c r="AV254" s="13" t="s">
        <v>98</v>
      </c>
      <c r="AW254" s="13" t="s">
        <v>42</v>
      </c>
      <c r="AX254" s="13" t="s">
        <v>88</v>
      </c>
      <c r="AY254" s="200" t="s">
        <v>209</v>
      </c>
    </row>
    <row r="255" spans="1:65" s="13" customFormat="1" ht="11.25">
      <c r="B255" s="198"/>
      <c r="D255" s="199" t="s">
        <v>252</v>
      </c>
      <c r="E255" s="200" t="s">
        <v>1</v>
      </c>
      <c r="F255" s="201" t="s">
        <v>1364</v>
      </c>
      <c r="H255" s="202">
        <v>6.9569999999999999</v>
      </c>
      <c r="I255" s="203"/>
      <c r="L255" s="198"/>
      <c r="M255" s="204"/>
      <c r="N255" s="205"/>
      <c r="O255" s="205"/>
      <c r="P255" s="205"/>
      <c r="Q255" s="205"/>
      <c r="R255" s="205"/>
      <c r="S255" s="205"/>
      <c r="T255" s="206"/>
      <c r="AT255" s="200" t="s">
        <v>252</v>
      </c>
      <c r="AU255" s="200" t="s">
        <v>98</v>
      </c>
      <c r="AV255" s="13" t="s">
        <v>98</v>
      </c>
      <c r="AW255" s="13" t="s">
        <v>42</v>
      </c>
      <c r="AX255" s="13" t="s">
        <v>88</v>
      </c>
      <c r="AY255" s="200" t="s">
        <v>209</v>
      </c>
    </row>
    <row r="256" spans="1:65" s="14" customFormat="1" ht="11.25">
      <c r="B256" s="207"/>
      <c r="D256" s="199" t="s">
        <v>252</v>
      </c>
      <c r="E256" s="208" t="s">
        <v>1</v>
      </c>
      <c r="F256" s="209" t="s">
        <v>254</v>
      </c>
      <c r="H256" s="210">
        <v>35.631</v>
      </c>
      <c r="I256" s="211"/>
      <c r="L256" s="207"/>
      <c r="M256" s="212"/>
      <c r="N256" s="213"/>
      <c r="O256" s="213"/>
      <c r="P256" s="213"/>
      <c r="Q256" s="213"/>
      <c r="R256" s="213"/>
      <c r="S256" s="213"/>
      <c r="T256" s="214"/>
      <c r="AT256" s="208" t="s">
        <v>252</v>
      </c>
      <c r="AU256" s="208" t="s">
        <v>98</v>
      </c>
      <c r="AV256" s="14" t="s">
        <v>216</v>
      </c>
      <c r="AW256" s="14" t="s">
        <v>42</v>
      </c>
      <c r="AX256" s="14" t="s">
        <v>23</v>
      </c>
      <c r="AY256" s="208" t="s">
        <v>209</v>
      </c>
    </row>
    <row r="257" spans="1:65" s="2" customFormat="1" ht="16.5" customHeight="1">
      <c r="A257" s="36"/>
      <c r="B257" s="155"/>
      <c r="C257" s="186" t="s">
        <v>422</v>
      </c>
      <c r="D257" s="186" t="s">
        <v>211</v>
      </c>
      <c r="E257" s="187" t="s">
        <v>639</v>
      </c>
      <c r="F257" s="188" t="s">
        <v>640</v>
      </c>
      <c r="G257" s="189" t="s">
        <v>444</v>
      </c>
      <c r="H257" s="190">
        <v>35.631</v>
      </c>
      <c r="I257" s="191"/>
      <c r="J257" s="192">
        <f>ROUND(I257*H257,2)</f>
        <v>0</v>
      </c>
      <c r="K257" s="188" t="s">
        <v>215</v>
      </c>
      <c r="L257" s="37"/>
      <c r="M257" s="193" t="s">
        <v>1</v>
      </c>
      <c r="N257" s="194" t="s">
        <v>54</v>
      </c>
      <c r="O257" s="62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7" t="s">
        <v>216</v>
      </c>
      <c r="AT257" s="197" t="s">
        <v>211</v>
      </c>
      <c r="AU257" s="197" t="s">
        <v>98</v>
      </c>
      <c r="AY257" s="18" t="s">
        <v>209</v>
      </c>
      <c r="BE257" s="102">
        <f>IF(N257="základní",J257,0)</f>
        <v>0</v>
      </c>
      <c r="BF257" s="102">
        <f>IF(N257="snížená",J257,0)</f>
        <v>0</v>
      </c>
      <c r="BG257" s="102">
        <f>IF(N257="zákl. přenesená",J257,0)</f>
        <v>0</v>
      </c>
      <c r="BH257" s="102">
        <f>IF(N257="sníž. přenesená",J257,0)</f>
        <v>0</v>
      </c>
      <c r="BI257" s="102">
        <f>IF(N257="nulová",J257,0)</f>
        <v>0</v>
      </c>
      <c r="BJ257" s="18" t="s">
        <v>23</v>
      </c>
      <c r="BK257" s="102">
        <f>ROUND(I257*H257,2)</f>
        <v>0</v>
      </c>
      <c r="BL257" s="18" t="s">
        <v>216</v>
      </c>
      <c r="BM257" s="197" t="s">
        <v>1365</v>
      </c>
    </row>
    <row r="258" spans="1:65" s="13" customFormat="1" ht="11.25">
      <c r="B258" s="198"/>
      <c r="D258" s="199" t="s">
        <v>252</v>
      </c>
      <c r="E258" s="200" t="s">
        <v>1</v>
      </c>
      <c r="F258" s="201" t="s">
        <v>1366</v>
      </c>
      <c r="H258" s="202">
        <v>35.631</v>
      </c>
      <c r="I258" s="203"/>
      <c r="L258" s="198"/>
      <c r="M258" s="204"/>
      <c r="N258" s="205"/>
      <c r="O258" s="205"/>
      <c r="P258" s="205"/>
      <c r="Q258" s="205"/>
      <c r="R258" s="205"/>
      <c r="S258" s="205"/>
      <c r="T258" s="206"/>
      <c r="AT258" s="200" t="s">
        <v>252</v>
      </c>
      <c r="AU258" s="200" t="s">
        <v>98</v>
      </c>
      <c r="AV258" s="13" t="s">
        <v>98</v>
      </c>
      <c r="AW258" s="13" t="s">
        <v>42</v>
      </c>
      <c r="AX258" s="13" t="s">
        <v>23</v>
      </c>
      <c r="AY258" s="200" t="s">
        <v>209</v>
      </c>
    </row>
    <row r="259" spans="1:65" s="12" customFormat="1" ht="22.9" customHeight="1">
      <c r="B259" s="173"/>
      <c r="D259" s="174" t="s">
        <v>87</v>
      </c>
      <c r="E259" s="184" t="s">
        <v>216</v>
      </c>
      <c r="F259" s="184" t="s">
        <v>721</v>
      </c>
      <c r="I259" s="176"/>
      <c r="J259" s="185">
        <f>BK259</f>
        <v>0</v>
      </c>
      <c r="L259" s="173"/>
      <c r="M259" s="178"/>
      <c r="N259" s="179"/>
      <c r="O259" s="179"/>
      <c r="P259" s="180">
        <f>SUM(P260:P269)</f>
        <v>0</v>
      </c>
      <c r="Q259" s="179"/>
      <c r="R259" s="180">
        <f>SUM(R260:R269)</f>
        <v>0.1714997</v>
      </c>
      <c r="S259" s="179"/>
      <c r="T259" s="181">
        <f>SUM(T260:T269)</f>
        <v>0</v>
      </c>
      <c r="AR259" s="174" t="s">
        <v>23</v>
      </c>
      <c r="AT259" s="182" t="s">
        <v>87</v>
      </c>
      <c r="AU259" s="182" t="s">
        <v>23</v>
      </c>
      <c r="AY259" s="174" t="s">
        <v>209</v>
      </c>
      <c r="BK259" s="183">
        <f>SUM(BK260:BK269)</f>
        <v>0</v>
      </c>
    </row>
    <row r="260" spans="1:65" s="2" customFormat="1" ht="16.5" customHeight="1">
      <c r="A260" s="36"/>
      <c r="B260" s="155"/>
      <c r="C260" s="186" t="s">
        <v>427</v>
      </c>
      <c r="D260" s="186" t="s">
        <v>211</v>
      </c>
      <c r="E260" s="187" t="s">
        <v>1367</v>
      </c>
      <c r="F260" s="188" t="s">
        <v>1368</v>
      </c>
      <c r="G260" s="189" t="s">
        <v>444</v>
      </c>
      <c r="H260" s="190">
        <v>2.52</v>
      </c>
      <c r="I260" s="191"/>
      <c r="J260" s="192">
        <f>ROUND(I260*H260,2)</f>
        <v>0</v>
      </c>
      <c r="K260" s="188" t="s">
        <v>215</v>
      </c>
      <c r="L260" s="37"/>
      <c r="M260" s="193" t="s">
        <v>1</v>
      </c>
      <c r="N260" s="194" t="s">
        <v>54</v>
      </c>
      <c r="O260" s="62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7" t="s">
        <v>216</v>
      </c>
      <c r="AT260" s="197" t="s">
        <v>211</v>
      </c>
      <c r="AU260" s="197" t="s">
        <v>98</v>
      </c>
      <c r="AY260" s="18" t="s">
        <v>209</v>
      </c>
      <c r="BE260" s="102">
        <f>IF(N260="základní",J260,0)</f>
        <v>0</v>
      </c>
      <c r="BF260" s="102">
        <f>IF(N260="snížená",J260,0)</f>
        <v>0</v>
      </c>
      <c r="BG260" s="102">
        <f>IF(N260="zákl. přenesená",J260,0)</f>
        <v>0</v>
      </c>
      <c r="BH260" s="102">
        <f>IF(N260="sníž. přenesená",J260,0)</f>
        <v>0</v>
      </c>
      <c r="BI260" s="102">
        <f>IF(N260="nulová",J260,0)</f>
        <v>0</v>
      </c>
      <c r="BJ260" s="18" t="s">
        <v>23</v>
      </c>
      <c r="BK260" s="102">
        <f>ROUND(I260*H260,2)</f>
        <v>0</v>
      </c>
      <c r="BL260" s="18" t="s">
        <v>216</v>
      </c>
      <c r="BM260" s="197" t="s">
        <v>1369</v>
      </c>
    </row>
    <row r="261" spans="1:65" s="16" customFormat="1" ht="11.25">
      <c r="B261" s="223"/>
      <c r="D261" s="199" t="s">
        <v>252</v>
      </c>
      <c r="E261" s="224" t="s">
        <v>1</v>
      </c>
      <c r="F261" s="225" t="s">
        <v>1370</v>
      </c>
      <c r="H261" s="224" t="s">
        <v>1</v>
      </c>
      <c r="I261" s="226"/>
      <c r="L261" s="223"/>
      <c r="M261" s="227"/>
      <c r="N261" s="228"/>
      <c r="O261" s="228"/>
      <c r="P261" s="228"/>
      <c r="Q261" s="228"/>
      <c r="R261" s="228"/>
      <c r="S261" s="228"/>
      <c r="T261" s="229"/>
      <c r="AT261" s="224" t="s">
        <v>252</v>
      </c>
      <c r="AU261" s="224" t="s">
        <v>98</v>
      </c>
      <c r="AV261" s="16" t="s">
        <v>23</v>
      </c>
      <c r="AW261" s="16" t="s">
        <v>42</v>
      </c>
      <c r="AX261" s="16" t="s">
        <v>88</v>
      </c>
      <c r="AY261" s="224" t="s">
        <v>209</v>
      </c>
    </row>
    <row r="262" spans="1:65" s="13" customFormat="1" ht="11.25">
      <c r="B262" s="198"/>
      <c r="D262" s="199" t="s">
        <v>252</v>
      </c>
      <c r="E262" s="200" t="s">
        <v>1</v>
      </c>
      <c r="F262" s="201" t="s">
        <v>1371</v>
      </c>
      <c r="H262" s="202">
        <v>2.52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252</v>
      </c>
      <c r="AU262" s="200" t="s">
        <v>98</v>
      </c>
      <c r="AV262" s="13" t="s">
        <v>98</v>
      </c>
      <c r="AW262" s="13" t="s">
        <v>42</v>
      </c>
      <c r="AX262" s="13" t="s">
        <v>88</v>
      </c>
      <c r="AY262" s="200" t="s">
        <v>209</v>
      </c>
    </row>
    <row r="263" spans="1:65" s="14" customFormat="1" ht="11.25">
      <c r="B263" s="207"/>
      <c r="D263" s="199" t="s">
        <v>252</v>
      </c>
      <c r="E263" s="208" t="s">
        <v>1372</v>
      </c>
      <c r="F263" s="209" t="s">
        <v>254</v>
      </c>
      <c r="H263" s="210">
        <v>2.52</v>
      </c>
      <c r="I263" s="211"/>
      <c r="L263" s="207"/>
      <c r="M263" s="212"/>
      <c r="N263" s="213"/>
      <c r="O263" s="213"/>
      <c r="P263" s="213"/>
      <c r="Q263" s="213"/>
      <c r="R263" s="213"/>
      <c r="S263" s="213"/>
      <c r="T263" s="214"/>
      <c r="AT263" s="208" t="s">
        <v>252</v>
      </c>
      <c r="AU263" s="208" t="s">
        <v>98</v>
      </c>
      <c r="AV263" s="14" t="s">
        <v>216</v>
      </c>
      <c r="AW263" s="14" t="s">
        <v>42</v>
      </c>
      <c r="AX263" s="14" t="s">
        <v>23</v>
      </c>
      <c r="AY263" s="208" t="s">
        <v>209</v>
      </c>
    </row>
    <row r="264" spans="1:65" s="2" customFormat="1" ht="16.5" customHeight="1">
      <c r="A264" s="36"/>
      <c r="B264" s="155"/>
      <c r="C264" s="186" t="s">
        <v>434</v>
      </c>
      <c r="D264" s="186" t="s">
        <v>211</v>
      </c>
      <c r="E264" s="187" t="s">
        <v>735</v>
      </c>
      <c r="F264" s="188" t="s">
        <v>736</v>
      </c>
      <c r="G264" s="189" t="s">
        <v>444</v>
      </c>
      <c r="H264" s="190">
        <v>2.52</v>
      </c>
      <c r="I264" s="191"/>
      <c r="J264" s="192">
        <f>ROUND(I264*H264,2)</f>
        <v>0</v>
      </c>
      <c r="K264" s="188" t="s">
        <v>215</v>
      </c>
      <c r="L264" s="37"/>
      <c r="M264" s="193" t="s">
        <v>1</v>
      </c>
      <c r="N264" s="194" t="s">
        <v>54</v>
      </c>
      <c r="O264" s="62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7" t="s">
        <v>216</v>
      </c>
      <c r="AT264" s="197" t="s">
        <v>211</v>
      </c>
      <c r="AU264" s="197" t="s">
        <v>98</v>
      </c>
      <c r="AY264" s="18" t="s">
        <v>209</v>
      </c>
      <c r="BE264" s="102">
        <f>IF(N264="základní",J264,0)</f>
        <v>0</v>
      </c>
      <c r="BF264" s="102">
        <f>IF(N264="snížená",J264,0)</f>
        <v>0</v>
      </c>
      <c r="BG264" s="102">
        <f>IF(N264="zákl. přenesená",J264,0)</f>
        <v>0</v>
      </c>
      <c r="BH264" s="102">
        <f>IF(N264="sníž. přenesená",J264,0)</f>
        <v>0</v>
      </c>
      <c r="BI264" s="102">
        <f>IF(N264="nulová",J264,0)</f>
        <v>0</v>
      </c>
      <c r="BJ264" s="18" t="s">
        <v>23</v>
      </c>
      <c r="BK264" s="102">
        <f>ROUND(I264*H264,2)</f>
        <v>0</v>
      </c>
      <c r="BL264" s="18" t="s">
        <v>216</v>
      </c>
      <c r="BM264" s="197" t="s">
        <v>1373</v>
      </c>
    </row>
    <row r="265" spans="1:65" s="13" customFormat="1" ht="11.25">
      <c r="B265" s="198"/>
      <c r="D265" s="199" t="s">
        <v>252</v>
      </c>
      <c r="E265" s="200" t="s">
        <v>1</v>
      </c>
      <c r="F265" s="201" t="s">
        <v>1374</v>
      </c>
      <c r="H265" s="202">
        <v>2.52</v>
      </c>
      <c r="I265" s="203"/>
      <c r="L265" s="198"/>
      <c r="M265" s="204"/>
      <c r="N265" s="205"/>
      <c r="O265" s="205"/>
      <c r="P265" s="205"/>
      <c r="Q265" s="205"/>
      <c r="R265" s="205"/>
      <c r="S265" s="205"/>
      <c r="T265" s="206"/>
      <c r="AT265" s="200" t="s">
        <v>252</v>
      </c>
      <c r="AU265" s="200" t="s">
        <v>98</v>
      </c>
      <c r="AV265" s="13" t="s">
        <v>98</v>
      </c>
      <c r="AW265" s="13" t="s">
        <v>42</v>
      </c>
      <c r="AX265" s="13" t="s">
        <v>23</v>
      </c>
      <c r="AY265" s="200" t="s">
        <v>209</v>
      </c>
    </row>
    <row r="266" spans="1:65" s="2" customFormat="1" ht="16.5" customHeight="1">
      <c r="A266" s="36"/>
      <c r="B266" s="155"/>
      <c r="C266" s="186" t="s">
        <v>441</v>
      </c>
      <c r="D266" s="186" t="s">
        <v>211</v>
      </c>
      <c r="E266" s="187" t="s">
        <v>639</v>
      </c>
      <c r="F266" s="188" t="s">
        <v>640</v>
      </c>
      <c r="G266" s="189" t="s">
        <v>444</v>
      </c>
      <c r="H266" s="190">
        <v>2.52</v>
      </c>
      <c r="I266" s="191"/>
      <c r="J266" s="192">
        <f>ROUND(I266*H266,2)</f>
        <v>0</v>
      </c>
      <c r="K266" s="188" t="s">
        <v>215</v>
      </c>
      <c r="L266" s="37"/>
      <c r="M266" s="193" t="s">
        <v>1</v>
      </c>
      <c r="N266" s="194" t="s">
        <v>54</v>
      </c>
      <c r="O266" s="62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7" t="s">
        <v>216</v>
      </c>
      <c r="AT266" s="197" t="s">
        <v>211</v>
      </c>
      <c r="AU266" s="197" t="s">
        <v>98</v>
      </c>
      <c r="AY266" s="18" t="s">
        <v>209</v>
      </c>
      <c r="BE266" s="102">
        <f>IF(N266="základní",J266,0)</f>
        <v>0</v>
      </c>
      <c r="BF266" s="102">
        <f>IF(N266="snížená",J266,0)</f>
        <v>0</v>
      </c>
      <c r="BG266" s="102">
        <f>IF(N266="zákl. přenesená",J266,0)</f>
        <v>0</v>
      </c>
      <c r="BH266" s="102">
        <f>IF(N266="sníž. přenesená",J266,0)</f>
        <v>0</v>
      </c>
      <c r="BI266" s="102">
        <f>IF(N266="nulová",J266,0)</f>
        <v>0</v>
      </c>
      <c r="BJ266" s="18" t="s">
        <v>23</v>
      </c>
      <c r="BK266" s="102">
        <f>ROUND(I266*H266,2)</f>
        <v>0</v>
      </c>
      <c r="BL266" s="18" t="s">
        <v>216</v>
      </c>
      <c r="BM266" s="197" t="s">
        <v>1375</v>
      </c>
    </row>
    <row r="267" spans="1:65" s="13" customFormat="1" ht="11.25">
      <c r="B267" s="198"/>
      <c r="D267" s="199" t="s">
        <v>252</v>
      </c>
      <c r="E267" s="200" t="s">
        <v>1</v>
      </c>
      <c r="F267" s="201" t="s">
        <v>1374</v>
      </c>
      <c r="H267" s="202">
        <v>2.52</v>
      </c>
      <c r="I267" s="203"/>
      <c r="L267" s="198"/>
      <c r="M267" s="204"/>
      <c r="N267" s="205"/>
      <c r="O267" s="205"/>
      <c r="P267" s="205"/>
      <c r="Q267" s="205"/>
      <c r="R267" s="205"/>
      <c r="S267" s="205"/>
      <c r="T267" s="206"/>
      <c r="AT267" s="200" t="s">
        <v>252</v>
      </c>
      <c r="AU267" s="200" t="s">
        <v>98</v>
      </c>
      <c r="AV267" s="13" t="s">
        <v>98</v>
      </c>
      <c r="AW267" s="13" t="s">
        <v>42</v>
      </c>
      <c r="AX267" s="13" t="s">
        <v>23</v>
      </c>
      <c r="AY267" s="200" t="s">
        <v>209</v>
      </c>
    </row>
    <row r="268" spans="1:65" s="2" customFormat="1" ht="16.5" customHeight="1">
      <c r="A268" s="36"/>
      <c r="B268" s="155"/>
      <c r="C268" s="186" t="s">
        <v>448</v>
      </c>
      <c r="D268" s="186" t="s">
        <v>211</v>
      </c>
      <c r="E268" s="187" t="s">
        <v>1376</v>
      </c>
      <c r="F268" s="188" t="s">
        <v>1377</v>
      </c>
      <c r="G268" s="189" t="s">
        <v>444</v>
      </c>
      <c r="H268" s="190">
        <v>7.0000000000000007E-2</v>
      </c>
      <c r="I268" s="191"/>
      <c r="J268" s="192">
        <f>ROUND(I268*H268,2)</f>
        <v>0</v>
      </c>
      <c r="K268" s="188" t="s">
        <v>1</v>
      </c>
      <c r="L268" s="37"/>
      <c r="M268" s="193" t="s">
        <v>1</v>
      </c>
      <c r="N268" s="194" t="s">
        <v>54</v>
      </c>
      <c r="O268" s="62"/>
      <c r="P268" s="195">
        <f>O268*H268</f>
        <v>0</v>
      </c>
      <c r="Q268" s="195">
        <v>2.4289999999999998</v>
      </c>
      <c r="R268" s="195">
        <f>Q268*H268</f>
        <v>0.17003000000000001</v>
      </c>
      <c r="S268" s="195">
        <v>0</v>
      </c>
      <c r="T268" s="196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7" t="s">
        <v>216</v>
      </c>
      <c r="AT268" s="197" t="s">
        <v>211</v>
      </c>
      <c r="AU268" s="197" t="s">
        <v>98</v>
      </c>
      <c r="AY268" s="18" t="s">
        <v>209</v>
      </c>
      <c r="BE268" s="102">
        <f>IF(N268="základní",J268,0)</f>
        <v>0</v>
      </c>
      <c r="BF268" s="102">
        <f>IF(N268="snížená",J268,0)</f>
        <v>0</v>
      </c>
      <c r="BG268" s="102">
        <f>IF(N268="zákl. přenesená",J268,0)</f>
        <v>0</v>
      </c>
      <c r="BH268" s="102">
        <f>IF(N268="sníž. přenesená",J268,0)</f>
        <v>0</v>
      </c>
      <c r="BI268" s="102">
        <f>IF(N268="nulová",J268,0)</f>
        <v>0</v>
      </c>
      <c r="BJ268" s="18" t="s">
        <v>23</v>
      </c>
      <c r="BK268" s="102">
        <f>ROUND(I268*H268,2)</f>
        <v>0</v>
      </c>
      <c r="BL268" s="18" t="s">
        <v>216</v>
      </c>
      <c r="BM268" s="197" t="s">
        <v>1378</v>
      </c>
    </row>
    <row r="269" spans="1:65" s="2" customFormat="1" ht="16.5" customHeight="1">
      <c r="A269" s="36"/>
      <c r="B269" s="155"/>
      <c r="C269" s="186" t="s">
        <v>455</v>
      </c>
      <c r="D269" s="186" t="s">
        <v>211</v>
      </c>
      <c r="E269" s="187" t="s">
        <v>1379</v>
      </c>
      <c r="F269" s="188" t="s">
        <v>1380</v>
      </c>
      <c r="G269" s="189" t="s">
        <v>250</v>
      </c>
      <c r="H269" s="190">
        <v>0.23</v>
      </c>
      <c r="I269" s="191"/>
      <c r="J269" s="192">
        <f>ROUND(I269*H269,2)</f>
        <v>0</v>
      </c>
      <c r="K269" s="188" t="s">
        <v>215</v>
      </c>
      <c r="L269" s="37"/>
      <c r="M269" s="193" t="s">
        <v>1</v>
      </c>
      <c r="N269" s="194" t="s">
        <v>54</v>
      </c>
      <c r="O269" s="62"/>
      <c r="P269" s="195">
        <f>O269*H269</f>
        <v>0</v>
      </c>
      <c r="Q269" s="195">
        <v>6.3899999999999998E-3</v>
      </c>
      <c r="R269" s="195">
        <f>Q269*H269</f>
        <v>1.4697E-3</v>
      </c>
      <c r="S269" s="195">
        <v>0</v>
      </c>
      <c r="T269" s="196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7" t="s">
        <v>216</v>
      </c>
      <c r="AT269" s="197" t="s">
        <v>211</v>
      </c>
      <c r="AU269" s="197" t="s">
        <v>98</v>
      </c>
      <c r="AY269" s="18" t="s">
        <v>209</v>
      </c>
      <c r="BE269" s="102">
        <f>IF(N269="základní",J269,0)</f>
        <v>0</v>
      </c>
      <c r="BF269" s="102">
        <f>IF(N269="snížená",J269,0)</f>
        <v>0</v>
      </c>
      <c r="BG269" s="102">
        <f>IF(N269="zákl. přenesená",J269,0)</f>
        <v>0</v>
      </c>
      <c r="BH269" s="102">
        <f>IF(N269="sníž. přenesená",J269,0)</f>
        <v>0</v>
      </c>
      <c r="BI269" s="102">
        <f>IF(N269="nulová",J269,0)</f>
        <v>0</v>
      </c>
      <c r="BJ269" s="18" t="s">
        <v>23</v>
      </c>
      <c r="BK269" s="102">
        <f>ROUND(I269*H269,2)</f>
        <v>0</v>
      </c>
      <c r="BL269" s="18" t="s">
        <v>216</v>
      </c>
      <c r="BM269" s="197" t="s">
        <v>1381</v>
      </c>
    </row>
    <row r="270" spans="1:65" s="12" customFormat="1" ht="22.9" customHeight="1">
      <c r="B270" s="173"/>
      <c r="D270" s="174" t="s">
        <v>87</v>
      </c>
      <c r="E270" s="184" t="s">
        <v>228</v>
      </c>
      <c r="F270" s="184" t="s">
        <v>798</v>
      </c>
      <c r="I270" s="176"/>
      <c r="J270" s="185">
        <f>BK270</f>
        <v>0</v>
      </c>
      <c r="L270" s="173"/>
      <c r="M270" s="178"/>
      <c r="N270" s="179"/>
      <c r="O270" s="179"/>
      <c r="P270" s="180">
        <f>SUM(P271:P295)</f>
        <v>0</v>
      </c>
      <c r="Q270" s="179"/>
      <c r="R270" s="180">
        <f>SUM(R271:R295)</f>
        <v>6.2982560000000007E-2</v>
      </c>
      <c r="S270" s="179"/>
      <c r="T270" s="181">
        <f>SUM(T271:T295)</f>
        <v>0</v>
      </c>
      <c r="AR270" s="174" t="s">
        <v>23</v>
      </c>
      <c r="AT270" s="182" t="s">
        <v>87</v>
      </c>
      <c r="AU270" s="182" t="s">
        <v>23</v>
      </c>
      <c r="AY270" s="174" t="s">
        <v>209</v>
      </c>
      <c r="BK270" s="183">
        <f>SUM(BK271:BK295)</f>
        <v>0</v>
      </c>
    </row>
    <row r="271" spans="1:65" s="2" customFormat="1" ht="16.5" customHeight="1">
      <c r="A271" s="36"/>
      <c r="B271" s="155"/>
      <c r="C271" s="186" t="s">
        <v>482</v>
      </c>
      <c r="D271" s="186" t="s">
        <v>211</v>
      </c>
      <c r="E271" s="187" t="s">
        <v>800</v>
      </c>
      <c r="F271" s="188" t="s">
        <v>801</v>
      </c>
      <c r="G271" s="189" t="s">
        <v>250</v>
      </c>
      <c r="H271" s="190">
        <v>6.0179999999999998</v>
      </c>
      <c r="I271" s="191"/>
      <c r="J271" s="192">
        <f>ROUND(I271*H271,2)</f>
        <v>0</v>
      </c>
      <c r="K271" s="188" t="s">
        <v>215</v>
      </c>
      <c r="L271" s="37"/>
      <c r="M271" s="193" t="s">
        <v>1</v>
      </c>
      <c r="N271" s="194" t="s">
        <v>54</v>
      </c>
      <c r="O271" s="62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7" t="s">
        <v>216</v>
      </c>
      <c r="AT271" s="197" t="s">
        <v>211</v>
      </c>
      <c r="AU271" s="197" t="s">
        <v>98</v>
      </c>
      <c r="AY271" s="18" t="s">
        <v>209</v>
      </c>
      <c r="BE271" s="102">
        <f>IF(N271="základní",J271,0)</f>
        <v>0</v>
      </c>
      <c r="BF271" s="102">
        <f>IF(N271="snížená",J271,0)</f>
        <v>0</v>
      </c>
      <c r="BG271" s="102">
        <f>IF(N271="zákl. přenesená",J271,0)</f>
        <v>0</v>
      </c>
      <c r="BH271" s="102">
        <f>IF(N271="sníž. přenesená",J271,0)</f>
        <v>0</v>
      </c>
      <c r="BI271" s="102">
        <f>IF(N271="nulová",J271,0)</f>
        <v>0</v>
      </c>
      <c r="BJ271" s="18" t="s">
        <v>23</v>
      </c>
      <c r="BK271" s="102">
        <f>ROUND(I271*H271,2)</f>
        <v>0</v>
      </c>
      <c r="BL271" s="18" t="s">
        <v>216</v>
      </c>
      <c r="BM271" s="197" t="s">
        <v>802</v>
      </c>
    </row>
    <row r="272" spans="1:65" s="16" customFormat="1" ht="11.25">
      <c r="B272" s="223"/>
      <c r="D272" s="199" t="s">
        <v>252</v>
      </c>
      <c r="E272" s="224" t="s">
        <v>1</v>
      </c>
      <c r="F272" s="225" t="s">
        <v>300</v>
      </c>
      <c r="H272" s="224" t="s">
        <v>1</v>
      </c>
      <c r="I272" s="226"/>
      <c r="L272" s="223"/>
      <c r="M272" s="227"/>
      <c r="N272" s="228"/>
      <c r="O272" s="228"/>
      <c r="P272" s="228"/>
      <c r="Q272" s="228"/>
      <c r="R272" s="228"/>
      <c r="S272" s="228"/>
      <c r="T272" s="229"/>
      <c r="AT272" s="224" t="s">
        <v>252</v>
      </c>
      <c r="AU272" s="224" t="s">
        <v>98</v>
      </c>
      <c r="AV272" s="16" t="s">
        <v>23</v>
      </c>
      <c r="AW272" s="16" t="s">
        <v>42</v>
      </c>
      <c r="AX272" s="16" t="s">
        <v>88</v>
      </c>
      <c r="AY272" s="224" t="s">
        <v>209</v>
      </c>
    </row>
    <row r="273" spans="1:65" s="13" customFormat="1" ht="11.25">
      <c r="B273" s="198"/>
      <c r="D273" s="199" t="s">
        <v>252</v>
      </c>
      <c r="E273" s="200" t="s">
        <v>1</v>
      </c>
      <c r="F273" s="201" t="s">
        <v>1382</v>
      </c>
      <c r="H273" s="202">
        <v>6.0179999999999998</v>
      </c>
      <c r="I273" s="203"/>
      <c r="L273" s="198"/>
      <c r="M273" s="204"/>
      <c r="N273" s="205"/>
      <c r="O273" s="205"/>
      <c r="P273" s="205"/>
      <c r="Q273" s="205"/>
      <c r="R273" s="205"/>
      <c r="S273" s="205"/>
      <c r="T273" s="206"/>
      <c r="AT273" s="200" t="s">
        <v>252</v>
      </c>
      <c r="AU273" s="200" t="s">
        <v>98</v>
      </c>
      <c r="AV273" s="13" t="s">
        <v>98</v>
      </c>
      <c r="AW273" s="13" t="s">
        <v>42</v>
      </c>
      <c r="AX273" s="13" t="s">
        <v>88</v>
      </c>
      <c r="AY273" s="200" t="s">
        <v>209</v>
      </c>
    </row>
    <row r="274" spans="1:65" s="14" customFormat="1" ht="11.25">
      <c r="B274" s="207"/>
      <c r="D274" s="199" t="s">
        <v>252</v>
      </c>
      <c r="E274" s="208" t="s">
        <v>118</v>
      </c>
      <c r="F274" s="209" t="s">
        <v>254</v>
      </c>
      <c r="H274" s="210">
        <v>6.0179999999999998</v>
      </c>
      <c r="I274" s="211"/>
      <c r="L274" s="207"/>
      <c r="M274" s="212"/>
      <c r="N274" s="213"/>
      <c r="O274" s="213"/>
      <c r="P274" s="213"/>
      <c r="Q274" s="213"/>
      <c r="R274" s="213"/>
      <c r="S274" s="213"/>
      <c r="T274" s="214"/>
      <c r="AT274" s="208" t="s">
        <v>252</v>
      </c>
      <c r="AU274" s="208" t="s">
        <v>98</v>
      </c>
      <c r="AV274" s="14" t="s">
        <v>216</v>
      </c>
      <c r="AW274" s="14" t="s">
        <v>42</v>
      </c>
      <c r="AX274" s="14" t="s">
        <v>23</v>
      </c>
      <c r="AY274" s="208" t="s">
        <v>209</v>
      </c>
    </row>
    <row r="275" spans="1:65" s="2" customFormat="1" ht="16.5" customHeight="1">
      <c r="A275" s="36"/>
      <c r="B275" s="155"/>
      <c r="C275" s="186" t="s">
        <v>488</v>
      </c>
      <c r="D275" s="186" t="s">
        <v>211</v>
      </c>
      <c r="E275" s="187" t="s">
        <v>735</v>
      </c>
      <c r="F275" s="188" t="s">
        <v>736</v>
      </c>
      <c r="G275" s="189" t="s">
        <v>444</v>
      </c>
      <c r="H275" s="190">
        <v>6.0179999999999998</v>
      </c>
      <c r="I275" s="191"/>
      <c r="J275" s="192">
        <f>ROUND(I275*H275,2)</f>
        <v>0</v>
      </c>
      <c r="K275" s="188" t="s">
        <v>215</v>
      </c>
      <c r="L275" s="37"/>
      <c r="M275" s="193" t="s">
        <v>1</v>
      </c>
      <c r="N275" s="194" t="s">
        <v>54</v>
      </c>
      <c r="O275" s="62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7" t="s">
        <v>216</v>
      </c>
      <c r="AT275" s="197" t="s">
        <v>211</v>
      </c>
      <c r="AU275" s="197" t="s">
        <v>98</v>
      </c>
      <c r="AY275" s="18" t="s">
        <v>209</v>
      </c>
      <c r="BE275" s="102">
        <f>IF(N275="základní",J275,0)</f>
        <v>0</v>
      </c>
      <c r="BF275" s="102">
        <f>IF(N275="snížená",J275,0)</f>
        <v>0</v>
      </c>
      <c r="BG275" s="102">
        <f>IF(N275="zákl. přenesená",J275,0)</f>
        <v>0</v>
      </c>
      <c r="BH275" s="102">
        <f>IF(N275="sníž. přenesená",J275,0)</f>
        <v>0</v>
      </c>
      <c r="BI275" s="102">
        <f>IF(N275="nulová",J275,0)</f>
        <v>0</v>
      </c>
      <c r="BJ275" s="18" t="s">
        <v>23</v>
      </c>
      <c r="BK275" s="102">
        <f>ROUND(I275*H275,2)</f>
        <v>0</v>
      </c>
      <c r="BL275" s="18" t="s">
        <v>216</v>
      </c>
      <c r="BM275" s="197" t="s">
        <v>1383</v>
      </c>
    </row>
    <row r="276" spans="1:65" s="13" customFormat="1" ht="11.25">
      <c r="B276" s="198"/>
      <c r="D276" s="199" t="s">
        <v>252</v>
      </c>
      <c r="E276" s="200" t="s">
        <v>1</v>
      </c>
      <c r="F276" s="201" t="s">
        <v>1286</v>
      </c>
      <c r="H276" s="202">
        <v>6.0179999999999998</v>
      </c>
      <c r="I276" s="203"/>
      <c r="L276" s="198"/>
      <c r="M276" s="204"/>
      <c r="N276" s="205"/>
      <c r="O276" s="205"/>
      <c r="P276" s="205"/>
      <c r="Q276" s="205"/>
      <c r="R276" s="205"/>
      <c r="S276" s="205"/>
      <c r="T276" s="206"/>
      <c r="AT276" s="200" t="s">
        <v>252</v>
      </c>
      <c r="AU276" s="200" t="s">
        <v>98</v>
      </c>
      <c r="AV276" s="13" t="s">
        <v>98</v>
      </c>
      <c r="AW276" s="13" t="s">
        <v>42</v>
      </c>
      <c r="AX276" s="13" t="s">
        <v>23</v>
      </c>
      <c r="AY276" s="200" t="s">
        <v>209</v>
      </c>
    </row>
    <row r="277" spans="1:65" s="2" customFormat="1" ht="16.5" customHeight="1">
      <c r="A277" s="36"/>
      <c r="B277" s="155"/>
      <c r="C277" s="186" t="s">
        <v>512</v>
      </c>
      <c r="D277" s="186" t="s">
        <v>211</v>
      </c>
      <c r="E277" s="187" t="s">
        <v>639</v>
      </c>
      <c r="F277" s="188" t="s">
        <v>640</v>
      </c>
      <c r="G277" s="189" t="s">
        <v>444</v>
      </c>
      <c r="H277" s="190">
        <v>6.0179999999999998</v>
      </c>
      <c r="I277" s="191"/>
      <c r="J277" s="192">
        <f>ROUND(I277*H277,2)</f>
        <v>0</v>
      </c>
      <c r="K277" s="188" t="s">
        <v>215</v>
      </c>
      <c r="L277" s="37"/>
      <c r="M277" s="193" t="s">
        <v>1</v>
      </c>
      <c r="N277" s="194" t="s">
        <v>54</v>
      </c>
      <c r="O277" s="62"/>
      <c r="P277" s="195">
        <f>O277*H277</f>
        <v>0</v>
      </c>
      <c r="Q277" s="195">
        <v>0</v>
      </c>
      <c r="R277" s="195">
        <f>Q277*H277</f>
        <v>0</v>
      </c>
      <c r="S277" s="195">
        <v>0</v>
      </c>
      <c r="T277" s="196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7" t="s">
        <v>216</v>
      </c>
      <c r="AT277" s="197" t="s">
        <v>211</v>
      </c>
      <c r="AU277" s="197" t="s">
        <v>98</v>
      </c>
      <c r="AY277" s="18" t="s">
        <v>209</v>
      </c>
      <c r="BE277" s="102">
        <f>IF(N277="základní",J277,0)</f>
        <v>0</v>
      </c>
      <c r="BF277" s="102">
        <f>IF(N277="snížená",J277,0)</f>
        <v>0</v>
      </c>
      <c r="BG277" s="102">
        <f>IF(N277="zákl. přenesená",J277,0)</f>
        <v>0</v>
      </c>
      <c r="BH277" s="102">
        <f>IF(N277="sníž. přenesená",J277,0)</f>
        <v>0</v>
      </c>
      <c r="BI277" s="102">
        <f>IF(N277="nulová",J277,0)</f>
        <v>0</v>
      </c>
      <c r="BJ277" s="18" t="s">
        <v>23</v>
      </c>
      <c r="BK277" s="102">
        <f>ROUND(I277*H277,2)</f>
        <v>0</v>
      </c>
      <c r="BL277" s="18" t="s">
        <v>216</v>
      </c>
      <c r="BM277" s="197" t="s">
        <v>1384</v>
      </c>
    </row>
    <row r="278" spans="1:65" s="13" customFormat="1" ht="11.25">
      <c r="B278" s="198"/>
      <c r="D278" s="199" t="s">
        <v>252</v>
      </c>
      <c r="E278" s="200" t="s">
        <v>1</v>
      </c>
      <c r="F278" s="201" t="s">
        <v>1286</v>
      </c>
      <c r="H278" s="202">
        <v>6.0179999999999998</v>
      </c>
      <c r="I278" s="203"/>
      <c r="L278" s="198"/>
      <c r="M278" s="204"/>
      <c r="N278" s="205"/>
      <c r="O278" s="205"/>
      <c r="P278" s="205"/>
      <c r="Q278" s="205"/>
      <c r="R278" s="205"/>
      <c r="S278" s="205"/>
      <c r="T278" s="206"/>
      <c r="AT278" s="200" t="s">
        <v>252</v>
      </c>
      <c r="AU278" s="200" t="s">
        <v>98</v>
      </c>
      <c r="AV278" s="13" t="s">
        <v>98</v>
      </c>
      <c r="AW278" s="13" t="s">
        <v>42</v>
      </c>
      <c r="AX278" s="13" t="s">
        <v>23</v>
      </c>
      <c r="AY278" s="200" t="s">
        <v>209</v>
      </c>
    </row>
    <row r="279" spans="1:65" s="2" customFormat="1" ht="16.5" customHeight="1">
      <c r="A279" s="36"/>
      <c r="B279" s="155"/>
      <c r="C279" s="186" t="s">
        <v>517</v>
      </c>
      <c r="D279" s="186" t="s">
        <v>211</v>
      </c>
      <c r="E279" s="187" t="s">
        <v>813</v>
      </c>
      <c r="F279" s="188" t="s">
        <v>814</v>
      </c>
      <c r="G279" s="189" t="s">
        <v>250</v>
      </c>
      <c r="H279" s="190">
        <v>7.48</v>
      </c>
      <c r="I279" s="191"/>
      <c r="J279" s="192">
        <f>ROUND(I279*H279,2)</f>
        <v>0</v>
      </c>
      <c r="K279" s="188" t="s">
        <v>215</v>
      </c>
      <c r="L279" s="37"/>
      <c r="M279" s="193" t="s">
        <v>1</v>
      </c>
      <c r="N279" s="194" t="s">
        <v>54</v>
      </c>
      <c r="O279" s="62"/>
      <c r="P279" s="195">
        <f>O279*H279</f>
        <v>0</v>
      </c>
      <c r="Q279" s="195">
        <v>0</v>
      </c>
      <c r="R279" s="195">
        <f>Q279*H279</f>
        <v>0</v>
      </c>
      <c r="S279" s="195">
        <v>0</v>
      </c>
      <c r="T279" s="196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7" t="s">
        <v>216</v>
      </c>
      <c r="AT279" s="197" t="s">
        <v>211</v>
      </c>
      <c r="AU279" s="197" t="s">
        <v>98</v>
      </c>
      <c r="AY279" s="18" t="s">
        <v>209</v>
      </c>
      <c r="BE279" s="102">
        <f>IF(N279="základní",J279,0)</f>
        <v>0</v>
      </c>
      <c r="BF279" s="102">
        <f>IF(N279="snížená",J279,0)</f>
        <v>0</v>
      </c>
      <c r="BG279" s="102">
        <f>IF(N279="zákl. přenesená",J279,0)</f>
        <v>0</v>
      </c>
      <c r="BH279" s="102">
        <f>IF(N279="sníž. přenesená",J279,0)</f>
        <v>0</v>
      </c>
      <c r="BI279" s="102">
        <f>IF(N279="nulová",J279,0)</f>
        <v>0</v>
      </c>
      <c r="BJ279" s="18" t="s">
        <v>23</v>
      </c>
      <c r="BK279" s="102">
        <f>ROUND(I279*H279,2)</f>
        <v>0</v>
      </c>
      <c r="BL279" s="18" t="s">
        <v>216</v>
      </c>
      <c r="BM279" s="197" t="s">
        <v>815</v>
      </c>
    </row>
    <row r="280" spans="1:65" s="16" customFormat="1" ht="11.25">
      <c r="B280" s="223"/>
      <c r="D280" s="199" t="s">
        <v>252</v>
      </c>
      <c r="E280" s="224" t="s">
        <v>1</v>
      </c>
      <c r="F280" s="225" t="s">
        <v>300</v>
      </c>
      <c r="H280" s="224" t="s">
        <v>1</v>
      </c>
      <c r="I280" s="226"/>
      <c r="L280" s="223"/>
      <c r="M280" s="227"/>
      <c r="N280" s="228"/>
      <c r="O280" s="228"/>
      <c r="P280" s="228"/>
      <c r="Q280" s="228"/>
      <c r="R280" s="228"/>
      <c r="S280" s="228"/>
      <c r="T280" s="229"/>
      <c r="AT280" s="224" t="s">
        <v>252</v>
      </c>
      <c r="AU280" s="224" t="s">
        <v>98</v>
      </c>
      <c r="AV280" s="16" t="s">
        <v>23</v>
      </c>
      <c r="AW280" s="16" t="s">
        <v>42</v>
      </c>
      <c r="AX280" s="16" t="s">
        <v>88</v>
      </c>
      <c r="AY280" s="224" t="s">
        <v>209</v>
      </c>
    </row>
    <row r="281" spans="1:65" s="13" customFormat="1" ht="11.25">
      <c r="B281" s="198"/>
      <c r="D281" s="199" t="s">
        <v>252</v>
      </c>
      <c r="E281" s="200" t="s">
        <v>1</v>
      </c>
      <c r="F281" s="201" t="s">
        <v>1385</v>
      </c>
      <c r="H281" s="202">
        <v>7.48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252</v>
      </c>
      <c r="AU281" s="200" t="s">
        <v>98</v>
      </c>
      <c r="AV281" s="13" t="s">
        <v>98</v>
      </c>
      <c r="AW281" s="13" t="s">
        <v>42</v>
      </c>
      <c r="AX281" s="13" t="s">
        <v>88</v>
      </c>
      <c r="AY281" s="200" t="s">
        <v>209</v>
      </c>
    </row>
    <row r="282" spans="1:65" s="14" customFormat="1" ht="11.25">
      <c r="B282" s="207"/>
      <c r="D282" s="199" t="s">
        <v>252</v>
      </c>
      <c r="E282" s="208" t="s">
        <v>120</v>
      </c>
      <c r="F282" s="209" t="s">
        <v>254</v>
      </c>
      <c r="H282" s="210">
        <v>7.48</v>
      </c>
      <c r="I282" s="211"/>
      <c r="L282" s="207"/>
      <c r="M282" s="212"/>
      <c r="N282" s="213"/>
      <c r="O282" s="213"/>
      <c r="P282" s="213"/>
      <c r="Q282" s="213"/>
      <c r="R282" s="213"/>
      <c r="S282" s="213"/>
      <c r="T282" s="214"/>
      <c r="AT282" s="208" t="s">
        <v>252</v>
      </c>
      <c r="AU282" s="208" t="s">
        <v>98</v>
      </c>
      <c r="AV282" s="14" t="s">
        <v>216</v>
      </c>
      <c r="AW282" s="14" t="s">
        <v>42</v>
      </c>
      <c r="AX282" s="14" t="s">
        <v>23</v>
      </c>
      <c r="AY282" s="208" t="s">
        <v>209</v>
      </c>
    </row>
    <row r="283" spans="1:65" s="2" customFormat="1" ht="16.5" customHeight="1">
      <c r="A283" s="36"/>
      <c r="B283" s="155"/>
      <c r="C283" s="186" t="s">
        <v>523</v>
      </c>
      <c r="D283" s="186" t="s">
        <v>211</v>
      </c>
      <c r="E283" s="187" t="s">
        <v>821</v>
      </c>
      <c r="F283" s="188" t="s">
        <v>822</v>
      </c>
      <c r="G283" s="189" t="s">
        <v>250</v>
      </c>
      <c r="H283" s="190">
        <v>9.0679999999999996</v>
      </c>
      <c r="I283" s="191"/>
      <c r="J283" s="192">
        <f>ROUND(I283*H283,2)</f>
        <v>0</v>
      </c>
      <c r="K283" s="188" t="s">
        <v>1</v>
      </c>
      <c r="L283" s="37"/>
      <c r="M283" s="193" t="s">
        <v>1</v>
      </c>
      <c r="N283" s="194" t="s">
        <v>54</v>
      </c>
      <c r="O283" s="62"/>
      <c r="P283" s="195">
        <f>O283*H283</f>
        <v>0</v>
      </c>
      <c r="Q283" s="195">
        <v>5.6100000000000004E-3</v>
      </c>
      <c r="R283" s="195">
        <f>Q283*H283</f>
        <v>5.0871480000000004E-2</v>
      </c>
      <c r="S283" s="195">
        <v>0</v>
      </c>
      <c r="T283" s="196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7" t="s">
        <v>216</v>
      </c>
      <c r="AT283" s="197" t="s">
        <v>211</v>
      </c>
      <c r="AU283" s="197" t="s">
        <v>98</v>
      </c>
      <c r="AY283" s="18" t="s">
        <v>209</v>
      </c>
      <c r="BE283" s="102">
        <f>IF(N283="základní",J283,0)</f>
        <v>0</v>
      </c>
      <c r="BF283" s="102">
        <f>IF(N283="snížená",J283,0)</f>
        <v>0</v>
      </c>
      <c r="BG283" s="102">
        <f>IF(N283="zákl. přenesená",J283,0)</f>
        <v>0</v>
      </c>
      <c r="BH283" s="102">
        <f>IF(N283="sníž. přenesená",J283,0)</f>
        <v>0</v>
      </c>
      <c r="BI283" s="102">
        <f>IF(N283="nulová",J283,0)</f>
        <v>0</v>
      </c>
      <c r="BJ283" s="18" t="s">
        <v>23</v>
      </c>
      <c r="BK283" s="102">
        <f>ROUND(I283*H283,2)</f>
        <v>0</v>
      </c>
      <c r="BL283" s="18" t="s">
        <v>216</v>
      </c>
      <c r="BM283" s="197" t="s">
        <v>823</v>
      </c>
    </row>
    <row r="284" spans="1:65" s="13" customFormat="1" ht="11.25">
      <c r="B284" s="198"/>
      <c r="D284" s="199" t="s">
        <v>252</v>
      </c>
      <c r="E284" s="200" t="s">
        <v>1</v>
      </c>
      <c r="F284" s="201" t="s">
        <v>123</v>
      </c>
      <c r="H284" s="202">
        <v>9.0679999999999996</v>
      </c>
      <c r="I284" s="203"/>
      <c r="L284" s="198"/>
      <c r="M284" s="204"/>
      <c r="N284" s="205"/>
      <c r="O284" s="205"/>
      <c r="P284" s="205"/>
      <c r="Q284" s="205"/>
      <c r="R284" s="205"/>
      <c r="S284" s="205"/>
      <c r="T284" s="206"/>
      <c r="AT284" s="200" t="s">
        <v>252</v>
      </c>
      <c r="AU284" s="200" t="s">
        <v>98</v>
      </c>
      <c r="AV284" s="13" t="s">
        <v>98</v>
      </c>
      <c r="AW284" s="13" t="s">
        <v>42</v>
      </c>
      <c r="AX284" s="13" t="s">
        <v>23</v>
      </c>
      <c r="AY284" s="200" t="s">
        <v>209</v>
      </c>
    </row>
    <row r="285" spans="1:65" s="2" customFormat="1" ht="16.5" customHeight="1">
      <c r="A285" s="36"/>
      <c r="B285" s="155"/>
      <c r="C285" s="186" t="s">
        <v>527</v>
      </c>
      <c r="D285" s="186" t="s">
        <v>211</v>
      </c>
      <c r="E285" s="187" t="s">
        <v>825</v>
      </c>
      <c r="F285" s="188" t="s">
        <v>826</v>
      </c>
      <c r="G285" s="189" t="s">
        <v>250</v>
      </c>
      <c r="H285" s="190">
        <v>9.0679999999999996</v>
      </c>
      <c r="I285" s="191"/>
      <c r="J285" s="192">
        <f>ROUND(I285*H285,2)</f>
        <v>0</v>
      </c>
      <c r="K285" s="188" t="s">
        <v>1</v>
      </c>
      <c r="L285" s="37"/>
      <c r="M285" s="193" t="s">
        <v>1</v>
      </c>
      <c r="N285" s="194" t="s">
        <v>54</v>
      </c>
      <c r="O285" s="62"/>
      <c r="P285" s="195">
        <f>O285*H285</f>
        <v>0</v>
      </c>
      <c r="Q285" s="195">
        <v>3.1E-4</v>
      </c>
      <c r="R285" s="195">
        <f>Q285*H285</f>
        <v>2.8110800000000001E-3</v>
      </c>
      <c r="S285" s="195">
        <v>0</v>
      </c>
      <c r="T285" s="196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7" t="s">
        <v>216</v>
      </c>
      <c r="AT285" s="197" t="s">
        <v>211</v>
      </c>
      <c r="AU285" s="197" t="s">
        <v>98</v>
      </c>
      <c r="AY285" s="18" t="s">
        <v>209</v>
      </c>
      <c r="BE285" s="102">
        <f>IF(N285="základní",J285,0)</f>
        <v>0</v>
      </c>
      <c r="BF285" s="102">
        <f>IF(N285="snížená",J285,0)</f>
        <v>0</v>
      </c>
      <c r="BG285" s="102">
        <f>IF(N285="zákl. přenesená",J285,0)</f>
        <v>0</v>
      </c>
      <c r="BH285" s="102">
        <f>IF(N285="sníž. přenesená",J285,0)</f>
        <v>0</v>
      </c>
      <c r="BI285" s="102">
        <f>IF(N285="nulová",J285,0)</f>
        <v>0</v>
      </c>
      <c r="BJ285" s="18" t="s">
        <v>23</v>
      </c>
      <c r="BK285" s="102">
        <f>ROUND(I285*H285,2)</f>
        <v>0</v>
      </c>
      <c r="BL285" s="18" t="s">
        <v>216</v>
      </c>
      <c r="BM285" s="197" t="s">
        <v>827</v>
      </c>
    </row>
    <row r="286" spans="1:65" s="13" customFormat="1" ht="11.25">
      <c r="B286" s="198"/>
      <c r="D286" s="199" t="s">
        <v>252</v>
      </c>
      <c r="E286" s="200" t="s">
        <v>1</v>
      </c>
      <c r="F286" s="201" t="s">
        <v>123</v>
      </c>
      <c r="H286" s="202">
        <v>9.0679999999999996</v>
      </c>
      <c r="I286" s="203"/>
      <c r="L286" s="198"/>
      <c r="M286" s="204"/>
      <c r="N286" s="205"/>
      <c r="O286" s="205"/>
      <c r="P286" s="205"/>
      <c r="Q286" s="205"/>
      <c r="R286" s="205"/>
      <c r="S286" s="205"/>
      <c r="T286" s="206"/>
      <c r="AT286" s="200" t="s">
        <v>252</v>
      </c>
      <c r="AU286" s="200" t="s">
        <v>98</v>
      </c>
      <c r="AV286" s="13" t="s">
        <v>98</v>
      </c>
      <c r="AW286" s="13" t="s">
        <v>42</v>
      </c>
      <c r="AX286" s="13" t="s">
        <v>23</v>
      </c>
      <c r="AY286" s="200" t="s">
        <v>209</v>
      </c>
    </row>
    <row r="287" spans="1:65" s="2" customFormat="1" ht="16.5" customHeight="1">
      <c r="A287" s="36"/>
      <c r="B287" s="155"/>
      <c r="C287" s="186" t="s">
        <v>534</v>
      </c>
      <c r="D287" s="186" t="s">
        <v>211</v>
      </c>
      <c r="E287" s="187" t="s">
        <v>829</v>
      </c>
      <c r="F287" s="188" t="s">
        <v>1386</v>
      </c>
      <c r="G287" s="189" t="s">
        <v>250</v>
      </c>
      <c r="H287" s="190">
        <v>9.0679999999999996</v>
      </c>
      <c r="I287" s="191"/>
      <c r="J287" s="192">
        <f>ROUND(I287*H287,2)</f>
        <v>0</v>
      </c>
      <c r="K287" s="188" t="s">
        <v>1</v>
      </c>
      <c r="L287" s="37"/>
      <c r="M287" s="193" t="s">
        <v>1</v>
      </c>
      <c r="N287" s="194" t="s">
        <v>54</v>
      </c>
      <c r="O287" s="62"/>
      <c r="P287" s="195">
        <f>O287*H287</f>
        <v>0</v>
      </c>
      <c r="Q287" s="195">
        <v>0</v>
      </c>
      <c r="R287" s="195">
        <f>Q287*H287</f>
        <v>0</v>
      </c>
      <c r="S287" s="195">
        <v>0</v>
      </c>
      <c r="T287" s="196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7" t="s">
        <v>216</v>
      </c>
      <c r="AT287" s="197" t="s">
        <v>211</v>
      </c>
      <c r="AU287" s="197" t="s">
        <v>98</v>
      </c>
      <c r="AY287" s="18" t="s">
        <v>209</v>
      </c>
      <c r="BE287" s="102">
        <f>IF(N287="základní",J287,0)</f>
        <v>0</v>
      </c>
      <c r="BF287" s="102">
        <f>IF(N287="snížená",J287,0)</f>
        <v>0</v>
      </c>
      <c r="BG287" s="102">
        <f>IF(N287="zákl. přenesená",J287,0)</f>
        <v>0</v>
      </c>
      <c r="BH287" s="102">
        <f>IF(N287="sníž. přenesená",J287,0)</f>
        <v>0</v>
      </c>
      <c r="BI287" s="102">
        <f>IF(N287="nulová",J287,0)</f>
        <v>0</v>
      </c>
      <c r="BJ287" s="18" t="s">
        <v>23</v>
      </c>
      <c r="BK287" s="102">
        <f>ROUND(I287*H287,2)</f>
        <v>0</v>
      </c>
      <c r="BL287" s="18" t="s">
        <v>216</v>
      </c>
      <c r="BM287" s="197" t="s">
        <v>831</v>
      </c>
    </row>
    <row r="288" spans="1:65" s="16" customFormat="1" ht="11.25">
      <c r="B288" s="223"/>
      <c r="D288" s="199" t="s">
        <v>252</v>
      </c>
      <c r="E288" s="224" t="s">
        <v>1</v>
      </c>
      <c r="F288" s="225" t="s">
        <v>300</v>
      </c>
      <c r="H288" s="224" t="s">
        <v>1</v>
      </c>
      <c r="I288" s="226"/>
      <c r="L288" s="223"/>
      <c r="M288" s="227"/>
      <c r="N288" s="228"/>
      <c r="O288" s="228"/>
      <c r="P288" s="228"/>
      <c r="Q288" s="228"/>
      <c r="R288" s="228"/>
      <c r="S288" s="228"/>
      <c r="T288" s="229"/>
      <c r="AT288" s="224" t="s">
        <v>252</v>
      </c>
      <c r="AU288" s="224" t="s">
        <v>98</v>
      </c>
      <c r="AV288" s="16" t="s">
        <v>23</v>
      </c>
      <c r="AW288" s="16" t="s">
        <v>42</v>
      </c>
      <c r="AX288" s="16" t="s">
        <v>88</v>
      </c>
      <c r="AY288" s="224" t="s">
        <v>209</v>
      </c>
    </row>
    <row r="289" spans="1:65" s="13" customFormat="1" ht="11.25">
      <c r="B289" s="198"/>
      <c r="D289" s="199" t="s">
        <v>252</v>
      </c>
      <c r="E289" s="200" t="s">
        <v>1</v>
      </c>
      <c r="F289" s="201" t="s">
        <v>1387</v>
      </c>
      <c r="H289" s="202">
        <v>9.0679999999999996</v>
      </c>
      <c r="I289" s="203"/>
      <c r="L289" s="198"/>
      <c r="M289" s="204"/>
      <c r="N289" s="205"/>
      <c r="O289" s="205"/>
      <c r="P289" s="205"/>
      <c r="Q289" s="205"/>
      <c r="R289" s="205"/>
      <c r="S289" s="205"/>
      <c r="T289" s="206"/>
      <c r="AT289" s="200" t="s">
        <v>252</v>
      </c>
      <c r="AU289" s="200" t="s">
        <v>98</v>
      </c>
      <c r="AV289" s="13" t="s">
        <v>98</v>
      </c>
      <c r="AW289" s="13" t="s">
        <v>42</v>
      </c>
      <c r="AX289" s="13" t="s">
        <v>88</v>
      </c>
      <c r="AY289" s="200" t="s">
        <v>209</v>
      </c>
    </row>
    <row r="290" spans="1:65" s="14" customFormat="1" ht="11.25">
      <c r="B290" s="207"/>
      <c r="D290" s="199" t="s">
        <v>252</v>
      </c>
      <c r="E290" s="208" t="s">
        <v>123</v>
      </c>
      <c r="F290" s="209" t="s">
        <v>254</v>
      </c>
      <c r="H290" s="210">
        <v>9.0679999999999996</v>
      </c>
      <c r="I290" s="211"/>
      <c r="L290" s="207"/>
      <c r="M290" s="212"/>
      <c r="N290" s="213"/>
      <c r="O290" s="213"/>
      <c r="P290" s="213"/>
      <c r="Q290" s="213"/>
      <c r="R290" s="213"/>
      <c r="S290" s="213"/>
      <c r="T290" s="214"/>
      <c r="AT290" s="208" t="s">
        <v>252</v>
      </c>
      <c r="AU290" s="208" t="s">
        <v>98</v>
      </c>
      <c r="AV290" s="14" t="s">
        <v>216</v>
      </c>
      <c r="AW290" s="14" t="s">
        <v>42</v>
      </c>
      <c r="AX290" s="14" t="s">
        <v>23</v>
      </c>
      <c r="AY290" s="208" t="s">
        <v>209</v>
      </c>
    </row>
    <row r="291" spans="1:65" s="2" customFormat="1" ht="16.5" customHeight="1">
      <c r="A291" s="36"/>
      <c r="B291" s="155"/>
      <c r="C291" s="186" t="s">
        <v>538</v>
      </c>
      <c r="D291" s="186" t="s">
        <v>211</v>
      </c>
      <c r="E291" s="187" t="s">
        <v>825</v>
      </c>
      <c r="F291" s="188" t="s">
        <v>826</v>
      </c>
      <c r="G291" s="189" t="s">
        <v>250</v>
      </c>
      <c r="H291" s="190">
        <v>30</v>
      </c>
      <c r="I291" s="191"/>
      <c r="J291" s="192">
        <f>ROUND(I291*H291,2)</f>
        <v>0</v>
      </c>
      <c r="K291" s="188" t="s">
        <v>1</v>
      </c>
      <c r="L291" s="37"/>
      <c r="M291" s="193" t="s">
        <v>1</v>
      </c>
      <c r="N291" s="194" t="s">
        <v>54</v>
      </c>
      <c r="O291" s="62"/>
      <c r="P291" s="195">
        <f>O291*H291</f>
        <v>0</v>
      </c>
      <c r="Q291" s="195">
        <v>3.1E-4</v>
      </c>
      <c r="R291" s="195">
        <f>Q291*H291</f>
        <v>9.2999999999999992E-3</v>
      </c>
      <c r="S291" s="195">
        <v>0</v>
      </c>
      <c r="T291" s="196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7" t="s">
        <v>216</v>
      </c>
      <c r="AT291" s="197" t="s">
        <v>211</v>
      </c>
      <c r="AU291" s="197" t="s">
        <v>98</v>
      </c>
      <c r="AY291" s="18" t="s">
        <v>209</v>
      </c>
      <c r="BE291" s="102">
        <f>IF(N291="základní",J291,0)</f>
        <v>0</v>
      </c>
      <c r="BF291" s="102">
        <f>IF(N291="snížená",J291,0)</f>
        <v>0</v>
      </c>
      <c r="BG291" s="102">
        <f>IF(N291="zákl. přenesená",J291,0)</f>
        <v>0</v>
      </c>
      <c r="BH291" s="102">
        <f>IF(N291="sníž. přenesená",J291,0)</f>
        <v>0</v>
      </c>
      <c r="BI291" s="102">
        <f>IF(N291="nulová",J291,0)</f>
        <v>0</v>
      </c>
      <c r="BJ291" s="18" t="s">
        <v>23</v>
      </c>
      <c r="BK291" s="102">
        <f>ROUND(I291*H291,2)</f>
        <v>0</v>
      </c>
      <c r="BL291" s="18" t="s">
        <v>216</v>
      </c>
      <c r="BM291" s="197" t="s">
        <v>837</v>
      </c>
    </row>
    <row r="292" spans="1:65" s="13" customFormat="1" ht="11.25">
      <c r="B292" s="198"/>
      <c r="D292" s="199" t="s">
        <v>252</v>
      </c>
      <c r="E292" s="200" t="s">
        <v>1</v>
      </c>
      <c r="F292" s="201" t="s">
        <v>125</v>
      </c>
      <c r="H292" s="202">
        <v>30</v>
      </c>
      <c r="I292" s="203"/>
      <c r="L292" s="198"/>
      <c r="M292" s="204"/>
      <c r="N292" s="205"/>
      <c r="O292" s="205"/>
      <c r="P292" s="205"/>
      <c r="Q292" s="205"/>
      <c r="R292" s="205"/>
      <c r="S292" s="205"/>
      <c r="T292" s="206"/>
      <c r="AT292" s="200" t="s">
        <v>252</v>
      </c>
      <c r="AU292" s="200" t="s">
        <v>98</v>
      </c>
      <c r="AV292" s="13" t="s">
        <v>98</v>
      </c>
      <c r="AW292" s="13" t="s">
        <v>42</v>
      </c>
      <c r="AX292" s="13" t="s">
        <v>23</v>
      </c>
      <c r="AY292" s="200" t="s">
        <v>209</v>
      </c>
    </row>
    <row r="293" spans="1:65" s="2" customFormat="1" ht="16.5" customHeight="1">
      <c r="A293" s="36"/>
      <c r="B293" s="155"/>
      <c r="C293" s="186" t="s">
        <v>542</v>
      </c>
      <c r="D293" s="186" t="s">
        <v>211</v>
      </c>
      <c r="E293" s="187" t="s">
        <v>839</v>
      </c>
      <c r="F293" s="188" t="s">
        <v>1388</v>
      </c>
      <c r="G293" s="189" t="s">
        <v>250</v>
      </c>
      <c r="H293" s="190">
        <v>30</v>
      </c>
      <c r="I293" s="191"/>
      <c r="J293" s="192">
        <f>ROUND(I293*H293,2)</f>
        <v>0</v>
      </c>
      <c r="K293" s="188" t="s">
        <v>1</v>
      </c>
      <c r="L293" s="37"/>
      <c r="M293" s="193" t="s">
        <v>1</v>
      </c>
      <c r="N293" s="194" t="s">
        <v>54</v>
      </c>
      <c r="O293" s="62"/>
      <c r="P293" s="195">
        <f>O293*H293</f>
        <v>0</v>
      </c>
      <c r="Q293" s="195">
        <v>0</v>
      </c>
      <c r="R293" s="195">
        <f>Q293*H293</f>
        <v>0</v>
      </c>
      <c r="S293" s="195">
        <v>0</v>
      </c>
      <c r="T293" s="196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7" t="s">
        <v>216</v>
      </c>
      <c r="AT293" s="197" t="s">
        <v>211</v>
      </c>
      <c r="AU293" s="197" t="s">
        <v>98</v>
      </c>
      <c r="AY293" s="18" t="s">
        <v>209</v>
      </c>
      <c r="BE293" s="102">
        <f>IF(N293="základní",J293,0)</f>
        <v>0</v>
      </c>
      <c r="BF293" s="102">
        <f>IF(N293="snížená",J293,0)</f>
        <v>0</v>
      </c>
      <c r="BG293" s="102">
        <f>IF(N293="zákl. přenesená",J293,0)</f>
        <v>0</v>
      </c>
      <c r="BH293" s="102">
        <f>IF(N293="sníž. přenesená",J293,0)</f>
        <v>0</v>
      </c>
      <c r="BI293" s="102">
        <f>IF(N293="nulová",J293,0)</f>
        <v>0</v>
      </c>
      <c r="BJ293" s="18" t="s">
        <v>23</v>
      </c>
      <c r="BK293" s="102">
        <f>ROUND(I293*H293,2)</f>
        <v>0</v>
      </c>
      <c r="BL293" s="18" t="s">
        <v>216</v>
      </c>
      <c r="BM293" s="197" t="s">
        <v>841</v>
      </c>
    </row>
    <row r="294" spans="1:65" s="13" customFormat="1" ht="11.25">
      <c r="B294" s="198"/>
      <c r="D294" s="199" t="s">
        <v>252</v>
      </c>
      <c r="E294" s="200" t="s">
        <v>1</v>
      </c>
      <c r="F294" s="201" t="s">
        <v>1389</v>
      </c>
      <c r="H294" s="202">
        <v>30</v>
      </c>
      <c r="I294" s="203"/>
      <c r="L294" s="198"/>
      <c r="M294" s="204"/>
      <c r="N294" s="205"/>
      <c r="O294" s="205"/>
      <c r="P294" s="205"/>
      <c r="Q294" s="205"/>
      <c r="R294" s="205"/>
      <c r="S294" s="205"/>
      <c r="T294" s="206"/>
      <c r="AT294" s="200" t="s">
        <v>252</v>
      </c>
      <c r="AU294" s="200" t="s">
        <v>98</v>
      </c>
      <c r="AV294" s="13" t="s">
        <v>98</v>
      </c>
      <c r="AW294" s="13" t="s">
        <v>42</v>
      </c>
      <c r="AX294" s="13" t="s">
        <v>88</v>
      </c>
      <c r="AY294" s="200" t="s">
        <v>209</v>
      </c>
    </row>
    <row r="295" spans="1:65" s="14" customFormat="1" ht="11.25">
      <c r="B295" s="207"/>
      <c r="D295" s="199" t="s">
        <v>252</v>
      </c>
      <c r="E295" s="208" t="s">
        <v>125</v>
      </c>
      <c r="F295" s="209" t="s">
        <v>254</v>
      </c>
      <c r="H295" s="210">
        <v>30</v>
      </c>
      <c r="I295" s="211"/>
      <c r="L295" s="207"/>
      <c r="M295" s="212"/>
      <c r="N295" s="213"/>
      <c r="O295" s="213"/>
      <c r="P295" s="213"/>
      <c r="Q295" s="213"/>
      <c r="R295" s="213"/>
      <c r="S295" s="213"/>
      <c r="T295" s="214"/>
      <c r="AT295" s="208" t="s">
        <v>252</v>
      </c>
      <c r="AU295" s="208" t="s">
        <v>98</v>
      </c>
      <c r="AV295" s="14" t="s">
        <v>216</v>
      </c>
      <c r="AW295" s="14" t="s">
        <v>42</v>
      </c>
      <c r="AX295" s="14" t="s">
        <v>23</v>
      </c>
      <c r="AY295" s="208" t="s">
        <v>209</v>
      </c>
    </row>
    <row r="296" spans="1:65" s="12" customFormat="1" ht="22.9" customHeight="1">
      <c r="B296" s="173"/>
      <c r="D296" s="174" t="s">
        <v>87</v>
      </c>
      <c r="E296" s="184" t="s">
        <v>240</v>
      </c>
      <c r="F296" s="184" t="s">
        <v>859</v>
      </c>
      <c r="I296" s="176"/>
      <c r="J296" s="185">
        <f>BK296</f>
        <v>0</v>
      </c>
      <c r="L296" s="173"/>
      <c r="M296" s="178"/>
      <c r="N296" s="179"/>
      <c r="O296" s="179"/>
      <c r="P296" s="180">
        <f>SUM(P297:P334)</f>
        <v>0</v>
      </c>
      <c r="Q296" s="179"/>
      <c r="R296" s="180">
        <f>SUM(R297:R334)</f>
        <v>0.63439600000000007</v>
      </c>
      <c r="S296" s="179"/>
      <c r="T296" s="181">
        <f>SUM(T297:T334)</f>
        <v>0</v>
      </c>
      <c r="AR296" s="174" t="s">
        <v>23</v>
      </c>
      <c r="AT296" s="182" t="s">
        <v>87</v>
      </c>
      <c r="AU296" s="182" t="s">
        <v>23</v>
      </c>
      <c r="AY296" s="174" t="s">
        <v>209</v>
      </c>
      <c r="BK296" s="183">
        <f>SUM(BK297:BK334)</f>
        <v>0</v>
      </c>
    </row>
    <row r="297" spans="1:65" s="2" customFormat="1" ht="16.5" customHeight="1">
      <c r="A297" s="36"/>
      <c r="B297" s="155"/>
      <c r="C297" s="186" t="s">
        <v>546</v>
      </c>
      <c r="D297" s="186" t="s">
        <v>211</v>
      </c>
      <c r="E297" s="187" t="s">
        <v>1390</v>
      </c>
      <c r="F297" s="188" t="s">
        <v>1391</v>
      </c>
      <c r="G297" s="189" t="s">
        <v>1</v>
      </c>
      <c r="H297" s="190">
        <v>0</v>
      </c>
      <c r="I297" s="191"/>
      <c r="J297" s="192">
        <f>ROUND(I297*H297,2)</f>
        <v>0</v>
      </c>
      <c r="K297" s="188" t="s">
        <v>1</v>
      </c>
      <c r="L297" s="37"/>
      <c r="M297" s="193" t="s">
        <v>1</v>
      </c>
      <c r="N297" s="194" t="s">
        <v>54</v>
      </c>
      <c r="O297" s="62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7" t="s">
        <v>216</v>
      </c>
      <c r="AT297" s="197" t="s">
        <v>211</v>
      </c>
      <c r="AU297" s="197" t="s">
        <v>98</v>
      </c>
      <c r="AY297" s="18" t="s">
        <v>209</v>
      </c>
      <c r="BE297" s="102">
        <f>IF(N297="základní",J297,0)</f>
        <v>0</v>
      </c>
      <c r="BF297" s="102">
        <f>IF(N297="snížená",J297,0)</f>
        <v>0</v>
      </c>
      <c r="BG297" s="102">
        <f>IF(N297="zákl. přenesená",J297,0)</f>
        <v>0</v>
      </c>
      <c r="BH297" s="102">
        <f>IF(N297="sníž. přenesená",J297,0)</f>
        <v>0</v>
      </c>
      <c r="BI297" s="102">
        <f>IF(N297="nulová",J297,0)</f>
        <v>0</v>
      </c>
      <c r="BJ297" s="18" t="s">
        <v>23</v>
      </c>
      <c r="BK297" s="102">
        <f>ROUND(I297*H297,2)</f>
        <v>0</v>
      </c>
      <c r="BL297" s="18" t="s">
        <v>216</v>
      </c>
      <c r="BM297" s="197" t="s">
        <v>1392</v>
      </c>
    </row>
    <row r="298" spans="1:65" s="2" customFormat="1" ht="21.75" customHeight="1">
      <c r="A298" s="36"/>
      <c r="B298" s="155"/>
      <c r="C298" s="186" t="s">
        <v>551</v>
      </c>
      <c r="D298" s="186" t="s">
        <v>211</v>
      </c>
      <c r="E298" s="187" t="s">
        <v>1393</v>
      </c>
      <c r="F298" s="188" t="s">
        <v>1394</v>
      </c>
      <c r="G298" s="189" t="s">
        <v>1</v>
      </c>
      <c r="H298" s="190">
        <v>0</v>
      </c>
      <c r="I298" s="191"/>
      <c r="J298" s="192">
        <f>ROUND(I298*H298,2)</f>
        <v>0</v>
      </c>
      <c r="K298" s="188" t="s">
        <v>1</v>
      </c>
      <c r="L298" s="37"/>
      <c r="M298" s="193" t="s">
        <v>1</v>
      </c>
      <c r="N298" s="194" t="s">
        <v>54</v>
      </c>
      <c r="O298" s="62"/>
      <c r="P298" s="195">
        <f>O298*H298</f>
        <v>0</v>
      </c>
      <c r="Q298" s="195">
        <v>0</v>
      </c>
      <c r="R298" s="195">
        <f>Q298*H298</f>
        <v>0</v>
      </c>
      <c r="S298" s="195">
        <v>0</v>
      </c>
      <c r="T298" s="196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7" t="s">
        <v>216</v>
      </c>
      <c r="AT298" s="197" t="s">
        <v>211</v>
      </c>
      <c r="AU298" s="197" t="s">
        <v>98</v>
      </c>
      <c r="AY298" s="18" t="s">
        <v>209</v>
      </c>
      <c r="BE298" s="102">
        <f>IF(N298="základní",J298,0)</f>
        <v>0</v>
      </c>
      <c r="BF298" s="102">
        <f>IF(N298="snížená",J298,0)</f>
        <v>0</v>
      </c>
      <c r="BG298" s="102">
        <f>IF(N298="zákl. přenesená",J298,0)</f>
        <v>0</v>
      </c>
      <c r="BH298" s="102">
        <f>IF(N298="sníž. přenesená",J298,0)</f>
        <v>0</v>
      </c>
      <c r="BI298" s="102">
        <f>IF(N298="nulová",J298,0)</f>
        <v>0</v>
      </c>
      <c r="BJ298" s="18" t="s">
        <v>23</v>
      </c>
      <c r="BK298" s="102">
        <f>ROUND(I298*H298,2)</f>
        <v>0</v>
      </c>
      <c r="BL298" s="18" t="s">
        <v>216</v>
      </c>
      <c r="BM298" s="197" t="s">
        <v>1395</v>
      </c>
    </row>
    <row r="299" spans="1:65" s="2" customFormat="1" ht="16.5" customHeight="1">
      <c r="A299" s="36"/>
      <c r="B299" s="155"/>
      <c r="C299" s="186" t="s">
        <v>556</v>
      </c>
      <c r="D299" s="186" t="s">
        <v>211</v>
      </c>
      <c r="E299" s="187" t="s">
        <v>1396</v>
      </c>
      <c r="F299" s="188" t="s">
        <v>1397</v>
      </c>
      <c r="G299" s="189" t="s">
        <v>262</v>
      </c>
      <c r="H299" s="190">
        <v>13.03</v>
      </c>
      <c r="I299" s="191"/>
      <c r="J299" s="192">
        <f>ROUND(I299*H299,2)</f>
        <v>0</v>
      </c>
      <c r="K299" s="188" t="s">
        <v>215</v>
      </c>
      <c r="L299" s="37"/>
      <c r="M299" s="193" t="s">
        <v>1</v>
      </c>
      <c r="N299" s="194" t="s">
        <v>54</v>
      </c>
      <c r="O299" s="62"/>
      <c r="P299" s="195">
        <f>O299*H299</f>
        <v>0</v>
      </c>
      <c r="Q299" s="195">
        <v>0</v>
      </c>
      <c r="R299" s="195">
        <f>Q299*H299</f>
        <v>0</v>
      </c>
      <c r="S299" s="195">
        <v>0</v>
      </c>
      <c r="T299" s="196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7" t="s">
        <v>216</v>
      </c>
      <c r="AT299" s="197" t="s">
        <v>211</v>
      </c>
      <c r="AU299" s="197" t="s">
        <v>98</v>
      </c>
      <c r="AY299" s="18" t="s">
        <v>209</v>
      </c>
      <c r="BE299" s="102">
        <f>IF(N299="základní",J299,0)</f>
        <v>0</v>
      </c>
      <c r="BF299" s="102">
        <f>IF(N299="snížená",J299,0)</f>
        <v>0</v>
      </c>
      <c r="BG299" s="102">
        <f>IF(N299="zákl. přenesená",J299,0)</f>
        <v>0</v>
      </c>
      <c r="BH299" s="102">
        <f>IF(N299="sníž. přenesená",J299,0)</f>
        <v>0</v>
      </c>
      <c r="BI299" s="102">
        <f>IF(N299="nulová",J299,0)</f>
        <v>0</v>
      </c>
      <c r="BJ299" s="18" t="s">
        <v>23</v>
      </c>
      <c r="BK299" s="102">
        <f>ROUND(I299*H299,2)</f>
        <v>0</v>
      </c>
      <c r="BL299" s="18" t="s">
        <v>216</v>
      </c>
      <c r="BM299" s="197" t="s">
        <v>1398</v>
      </c>
    </row>
    <row r="300" spans="1:65" s="16" customFormat="1" ht="11.25">
      <c r="B300" s="223"/>
      <c r="D300" s="199" t="s">
        <v>252</v>
      </c>
      <c r="E300" s="224" t="s">
        <v>1</v>
      </c>
      <c r="F300" s="225" t="s">
        <v>1399</v>
      </c>
      <c r="H300" s="224" t="s">
        <v>1</v>
      </c>
      <c r="I300" s="226"/>
      <c r="L300" s="223"/>
      <c r="M300" s="227"/>
      <c r="N300" s="228"/>
      <c r="O300" s="228"/>
      <c r="P300" s="228"/>
      <c r="Q300" s="228"/>
      <c r="R300" s="228"/>
      <c r="S300" s="228"/>
      <c r="T300" s="229"/>
      <c r="AT300" s="224" t="s">
        <v>252</v>
      </c>
      <c r="AU300" s="224" t="s">
        <v>98</v>
      </c>
      <c r="AV300" s="16" t="s">
        <v>23</v>
      </c>
      <c r="AW300" s="16" t="s">
        <v>42</v>
      </c>
      <c r="AX300" s="16" t="s">
        <v>88</v>
      </c>
      <c r="AY300" s="224" t="s">
        <v>209</v>
      </c>
    </row>
    <row r="301" spans="1:65" s="13" customFormat="1" ht="11.25">
      <c r="B301" s="198"/>
      <c r="D301" s="199" t="s">
        <v>252</v>
      </c>
      <c r="E301" s="200" t="s">
        <v>1</v>
      </c>
      <c r="F301" s="201" t="s">
        <v>1400</v>
      </c>
      <c r="H301" s="202">
        <v>14</v>
      </c>
      <c r="I301" s="203"/>
      <c r="L301" s="198"/>
      <c r="M301" s="204"/>
      <c r="N301" s="205"/>
      <c r="O301" s="205"/>
      <c r="P301" s="205"/>
      <c r="Q301" s="205"/>
      <c r="R301" s="205"/>
      <c r="S301" s="205"/>
      <c r="T301" s="206"/>
      <c r="AT301" s="200" t="s">
        <v>252</v>
      </c>
      <c r="AU301" s="200" t="s">
        <v>98</v>
      </c>
      <c r="AV301" s="13" t="s">
        <v>98</v>
      </c>
      <c r="AW301" s="13" t="s">
        <v>42</v>
      </c>
      <c r="AX301" s="13" t="s">
        <v>88</v>
      </c>
      <c r="AY301" s="200" t="s">
        <v>209</v>
      </c>
    </row>
    <row r="302" spans="1:65" s="14" customFormat="1" ht="11.25">
      <c r="B302" s="207"/>
      <c r="D302" s="199" t="s">
        <v>252</v>
      </c>
      <c r="E302" s="208" t="s">
        <v>1290</v>
      </c>
      <c r="F302" s="209" t="s">
        <v>254</v>
      </c>
      <c r="H302" s="210">
        <v>14</v>
      </c>
      <c r="I302" s="211"/>
      <c r="L302" s="207"/>
      <c r="M302" s="212"/>
      <c r="N302" s="213"/>
      <c r="O302" s="213"/>
      <c r="P302" s="213"/>
      <c r="Q302" s="213"/>
      <c r="R302" s="213"/>
      <c r="S302" s="213"/>
      <c r="T302" s="214"/>
      <c r="AT302" s="208" t="s">
        <v>252</v>
      </c>
      <c r="AU302" s="208" t="s">
        <v>98</v>
      </c>
      <c r="AV302" s="14" t="s">
        <v>216</v>
      </c>
      <c r="AW302" s="14" t="s">
        <v>42</v>
      </c>
      <c r="AX302" s="14" t="s">
        <v>88</v>
      </c>
      <c r="AY302" s="208" t="s">
        <v>209</v>
      </c>
    </row>
    <row r="303" spans="1:65" s="16" customFormat="1" ht="11.25">
      <c r="B303" s="223"/>
      <c r="D303" s="199" t="s">
        <v>252</v>
      </c>
      <c r="E303" s="224" t="s">
        <v>1</v>
      </c>
      <c r="F303" s="225" t="s">
        <v>1401</v>
      </c>
      <c r="H303" s="224" t="s">
        <v>1</v>
      </c>
      <c r="I303" s="226"/>
      <c r="L303" s="223"/>
      <c r="M303" s="227"/>
      <c r="N303" s="228"/>
      <c r="O303" s="228"/>
      <c r="P303" s="228"/>
      <c r="Q303" s="228"/>
      <c r="R303" s="228"/>
      <c r="S303" s="228"/>
      <c r="T303" s="229"/>
      <c r="AT303" s="224" t="s">
        <v>252</v>
      </c>
      <c r="AU303" s="224" t="s">
        <v>98</v>
      </c>
      <c r="AV303" s="16" t="s">
        <v>23</v>
      </c>
      <c r="AW303" s="16" t="s">
        <v>42</v>
      </c>
      <c r="AX303" s="16" t="s">
        <v>88</v>
      </c>
      <c r="AY303" s="224" t="s">
        <v>209</v>
      </c>
    </row>
    <row r="304" spans="1:65" s="13" customFormat="1" ht="11.25">
      <c r="B304" s="198"/>
      <c r="D304" s="199" t="s">
        <v>252</v>
      </c>
      <c r="E304" s="200" t="s">
        <v>1</v>
      </c>
      <c r="F304" s="201" t="s">
        <v>1402</v>
      </c>
      <c r="H304" s="202">
        <v>13.03</v>
      </c>
      <c r="I304" s="203"/>
      <c r="L304" s="198"/>
      <c r="M304" s="204"/>
      <c r="N304" s="205"/>
      <c r="O304" s="205"/>
      <c r="P304" s="205"/>
      <c r="Q304" s="205"/>
      <c r="R304" s="205"/>
      <c r="S304" s="205"/>
      <c r="T304" s="206"/>
      <c r="AT304" s="200" t="s">
        <v>252</v>
      </c>
      <c r="AU304" s="200" t="s">
        <v>98</v>
      </c>
      <c r="AV304" s="13" t="s">
        <v>98</v>
      </c>
      <c r="AW304" s="13" t="s">
        <v>42</v>
      </c>
      <c r="AX304" s="13" t="s">
        <v>88</v>
      </c>
      <c r="AY304" s="200" t="s">
        <v>209</v>
      </c>
    </row>
    <row r="305" spans="1:65" s="14" customFormat="1" ht="11.25">
      <c r="B305" s="207"/>
      <c r="D305" s="199" t="s">
        <v>252</v>
      </c>
      <c r="E305" s="208" t="s">
        <v>1291</v>
      </c>
      <c r="F305" s="209" t="s">
        <v>254</v>
      </c>
      <c r="H305" s="210">
        <v>13.03</v>
      </c>
      <c r="I305" s="211"/>
      <c r="L305" s="207"/>
      <c r="M305" s="212"/>
      <c r="N305" s="213"/>
      <c r="O305" s="213"/>
      <c r="P305" s="213"/>
      <c r="Q305" s="213"/>
      <c r="R305" s="213"/>
      <c r="S305" s="213"/>
      <c r="T305" s="214"/>
      <c r="AT305" s="208" t="s">
        <v>252</v>
      </c>
      <c r="AU305" s="208" t="s">
        <v>98</v>
      </c>
      <c r="AV305" s="14" t="s">
        <v>216</v>
      </c>
      <c r="AW305" s="14" t="s">
        <v>42</v>
      </c>
      <c r="AX305" s="14" t="s">
        <v>23</v>
      </c>
      <c r="AY305" s="208" t="s">
        <v>209</v>
      </c>
    </row>
    <row r="306" spans="1:65" s="2" customFormat="1" ht="16.5" customHeight="1">
      <c r="A306" s="36"/>
      <c r="B306" s="155"/>
      <c r="C306" s="230" t="s">
        <v>561</v>
      </c>
      <c r="D306" s="230" t="s">
        <v>615</v>
      </c>
      <c r="E306" s="231" t="s">
        <v>1403</v>
      </c>
      <c r="F306" s="232" t="s">
        <v>1404</v>
      </c>
      <c r="G306" s="233" t="s">
        <v>262</v>
      </c>
      <c r="H306" s="234">
        <v>13.16</v>
      </c>
      <c r="I306" s="235"/>
      <c r="J306" s="236">
        <f>ROUND(I306*H306,2)</f>
        <v>0</v>
      </c>
      <c r="K306" s="232" t="s">
        <v>1</v>
      </c>
      <c r="L306" s="237"/>
      <c r="M306" s="238" t="s">
        <v>1</v>
      </c>
      <c r="N306" s="239" t="s">
        <v>54</v>
      </c>
      <c r="O306" s="62"/>
      <c r="P306" s="195">
        <f>O306*H306</f>
        <v>0</v>
      </c>
      <c r="Q306" s="195">
        <v>1.2800000000000001E-2</v>
      </c>
      <c r="R306" s="195">
        <f>Q306*H306</f>
        <v>0.16844800000000001</v>
      </c>
      <c r="S306" s="195">
        <v>0</v>
      </c>
      <c r="T306" s="196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7" t="s">
        <v>240</v>
      </c>
      <c r="AT306" s="197" t="s">
        <v>615</v>
      </c>
      <c r="AU306" s="197" t="s">
        <v>98</v>
      </c>
      <c r="AY306" s="18" t="s">
        <v>209</v>
      </c>
      <c r="BE306" s="102">
        <f>IF(N306="základní",J306,0)</f>
        <v>0</v>
      </c>
      <c r="BF306" s="102">
        <f>IF(N306="snížená",J306,0)</f>
        <v>0</v>
      </c>
      <c r="BG306" s="102">
        <f>IF(N306="zákl. přenesená",J306,0)</f>
        <v>0</v>
      </c>
      <c r="BH306" s="102">
        <f>IF(N306="sníž. přenesená",J306,0)</f>
        <v>0</v>
      </c>
      <c r="BI306" s="102">
        <f>IF(N306="nulová",J306,0)</f>
        <v>0</v>
      </c>
      <c r="BJ306" s="18" t="s">
        <v>23</v>
      </c>
      <c r="BK306" s="102">
        <f>ROUND(I306*H306,2)</f>
        <v>0</v>
      </c>
      <c r="BL306" s="18" t="s">
        <v>216</v>
      </c>
      <c r="BM306" s="197" t="s">
        <v>1405</v>
      </c>
    </row>
    <row r="307" spans="1:65" s="13" customFormat="1" ht="11.25">
      <c r="B307" s="198"/>
      <c r="D307" s="199" t="s">
        <v>252</v>
      </c>
      <c r="E307" s="200" t="s">
        <v>1</v>
      </c>
      <c r="F307" s="201" t="s">
        <v>1406</v>
      </c>
      <c r="H307" s="202">
        <v>13.16</v>
      </c>
      <c r="I307" s="203"/>
      <c r="L307" s="198"/>
      <c r="M307" s="204"/>
      <c r="N307" s="205"/>
      <c r="O307" s="205"/>
      <c r="P307" s="205"/>
      <c r="Q307" s="205"/>
      <c r="R307" s="205"/>
      <c r="S307" s="205"/>
      <c r="T307" s="206"/>
      <c r="AT307" s="200" t="s">
        <v>252</v>
      </c>
      <c r="AU307" s="200" t="s">
        <v>98</v>
      </c>
      <c r="AV307" s="13" t="s">
        <v>98</v>
      </c>
      <c r="AW307" s="13" t="s">
        <v>42</v>
      </c>
      <c r="AX307" s="13" t="s">
        <v>23</v>
      </c>
      <c r="AY307" s="200" t="s">
        <v>209</v>
      </c>
    </row>
    <row r="308" spans="1:65" s="2" customFormat="1" ht="16.5" customHeight="1">
      <c r="A308" s="36"/>
      <c r="B308" s="155"/>
      <c r="C308" s="186" t="s">
        <v>566</v>
      </c>
      <c r="D308" s="186" t="s">
        <v>211</v>
      </c>
      <c r="E308" s="187" t="s">
        <v>1407</v>
      </c>
      <c r="F308" s="188" t="s">
        <v>1408</v>
      </c>
      <c r="G308" s="189" t="s">
        <v>262</v>
      </c>
      <c r="H308" s="190">
        <v>13.03</v>
      </c>
      <c r="I308" s="191"/>
      <c r="J308" s="192">
        <f>ROUND(I308*H308,2)</f>
        <v>0</v>
      </c>
      <c r="K308" s="188" t="s">
        <v>215</v>
      </c>
      <c r="L308" s="37"/>
      <c r="M308" s="193" t="s">
        <v>1</v>
      </c>
      <c r="N308" s="194" t="s">
        <v>54</v>
      </c>
      <c r="O308" s="62"/>
      <c r="P308" s="195">
        <f>O308*H308</f>
        <v>0</v>
      </c>
      <c r="Q308" s="195">
        <v>0</v>
      </c>
      <c r="R308" s="195">
        <f>Q308*H308</f>
        <v>0</v>
      </c>
      <c r="S308" s="195">
        <v>0</v>
      </c>
      <c r="T308" s="196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7" t="s">
        <v>216</v>
      </c>
      <c r="AT308" s="197" t="s">
        <v>211</v>
      </c>
      <c r="AU308" s="197" t="s">
        <v>98</v>
      </c>
      <c r="AY308" s="18" t="s">
        <v>209</v>
      </c>
      <c r="BE308" s="102">
        <f>IF(N308="základní",J308,0)</f>
        <v>0</v>
      </c>
      <c r="BF308" s="102">
        <f>IF(N308="snížená",J308,0)</f>
        <v>0</v>
      </c>
      <c r="BG308" s="102">
        <f>IF(N308="zákl. přenesená",J308,0)</f>
        <v>0</v>
      </c>
      <c r="BH308" s="102">
        <f>IF(N308="sníž. přenesená",J308,0)</f>
        <v>0</v>
      </c>
      <c r="BI308" s="102">
        <f>IF(N308="nulová",J308,0)</f>
        <v>0</v>
      </c>
      <c r="BJ308" s="18" t="s">
        <v>23</v>
      </c>
      <c r="BK308" s="102">
        <f>ROUND(I308*H308,2)</f>
        <v>0</v>
      </c>
      <c r="BL308" s="18" t="s">
        <v>216</v>
      </c>
      <c r="BM308" s="197" t="s">
        <v>1409</v>
      </c>
    </row>
    <row r="309" spans="1:65" s="13" customFormat="1" ht="11.25">
      <c r="B309" s="198"/>
      <c r="D309" s="199" t="s">
        <v>252</v>
      </c>
      <c r="E309" s="200" t="s">
        <v>1</v>
      </c>
      <c r="F309" s="201" t="s">
        <v>1291</v>
      </c>
      <c r="H309" s="202">
        <v>13.03</v>
      </c>
      <c r="I309" s="203"/>
      <c r="L309" s="198"/>
      <c r="M309" s="204"/>
      <c r="N309" s="205"/>
      <c r="O309" s="205"/>
      <c r="P309" s="205"/>
      <c r="Q309" s="205"/>
      <c r="R309" s="205"/>
      <c r="S309" s="205"/>
      <c r="T309" s="206"/>
      <c r="AT309" s="200" t="s">
        <v>252</v>
      </c>
      <c r="AU309" s="200" t="s">
        <v>98</v>
      </c>
      <c r="AV309" s="13" t="s">
        <v>98</v>
      </c>
      <c r="AW309" s="13" t="s">
        <v>42</v>
      </c>
      <c r="AX309" s="13" t="s">
        <v>23</v>
      </c>
      <c r="AY309" s="200" t="s">
        <v>209</v>
      </c>
    </row>
    <row r="310" spans="1:65" s="2" customFormat="1" ht="16.5" customHeight="1">
      <c r="A310" s="36"/>
      <c r="B310" s="155"/>
      <c r="C310" s="186" t="s">
        <v>571</v>
      </c>
      <c r="D310" s="186" t="s">
        <v>211</v>
      </c>
      <c r="E310" s="187" t="s">
        <v>1410</v>
      </c>
      <c r="F310" s="188" t="s">
        <v>1411</v>
      </c>
      <c r="G310" s="189" t="s">
        <v>214</v>
      </c>
      <c r="H310" s="190">
        <v>1</v>
      </c>
      <c r="I310" s="191"/>
      <c r="J310" s="192">
        <f>ROUND(I310*H310,2)</f>
        <v>0</v>
      </c>
      <c r="K310" s="188" t="s">
        <v>215</v>
      </c>
      <c r="L310" s="37"/>
      <c r="M310" s="193" t="s">
        <v>1</v>
      </c>
      <c r="N310" s="194" t="s">
        <v>54</v>
      </c>
      <c r="O310" s="62"/>
      <c r="P310" s="195">
        <f>O310*H310</f>
        <v>0</v>
      </c>
      <c r="Q310" s="195">
        <v>1.0000000000000001E-5</v>
      </c>
      <c r="R310" s="195">
        <f>Q310*H310</f>
        <v>1.0000000000000001E-5</v>
      </c>
      <c r="S310" s="195">
        <v>0</v>
      </c>
      <c r="T310" s="196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7" t="s">
        <v>216</v>
      </c>
      <c r="AT310" s="197" t="s">
        <v>211</v>
      </c>
      <c r="AU310" s="197" t="s">
        <v>98</v>
      </c>
      <c r="AY310" s="18" t="s">
        <v>209</v>
      </c>
      <c r="BE310" s="102">
        <f>IF(N310="základní",J310,0)</f>
        <v>0</v>
      </c>
      <c r="BF310" s="102">
        <f>IF(N310="snížená",J310,0)</f>
        <v>0</v>
      </c>
      <c r="BG310" s="102">
        <f>IF(N310="zákl. přenesená",J310,0)</f>
        <v>0</v>
      </c>
      <c r="BH310" s="102">
        <f>IF(N310="sníž. přenesená",J310,0)</f>
        <v>0</v>
      </c>
      <c r="BI310" s="102">
        <f>IF(N310="nulová",J310,0)</f>
        <v>0</v>
      </c>
      <c r="BJ310" s="18" t="s">
        <v>23</v>
      </c>
      <c r="BK310" s="102">
        <f>ROUND(I310*H310,2)</f>
        <v>0</v>
      </c>
      <c r="BL310" s="18" t="s">
        <v>216</v>
      </c>
      <c r="BM310" s="197" t="s">
        <v>1412</v>
      </c>
    </row>
    <row r="311" spans="1:65" s="16" customFormat="1" ht="11.25">
      <c r="B311" s="223"/>
      <c r="D311" s="199" t="s">
        <v>252</v>
      </c>
      <c r="E311" s="224" t="s">
        <v>1</v>
      </c>
      <c r="F311" s="225" t="s">
        <v>1413</v>
      </c>
      <c r="H311" s="224" t="s">
        <v>1</v>
      </c>
      <c r="I311" s="226"/>
      <c r="L311" s="223"/>
      <c r="M311" s="227"/>
      <c r="N311" s="228"/>
      <c r="O311" s="228"/>
      <c r="P311" s="228"/>
      <c r="Q311" s="228"/>
      <c r="R311" s="228"/>
      <c r="S311" s="228"/>
      <c r="T311" s="229"/>
      <c r="AT311" s="224" t="s">
        <v>252</v>
      </c>
      <c r="AU311" s="224" t="s">
        <v>98</v>
      </c>
      <c r="AV311" s="16" t="s">
        <v>23</v>
      </c>
      <c r="AW311" s="16" t="s">
        <v>42</v>
      </c>
      <c r="AX311" s="16" t="s">
        <v>88</v>
      </c>
      <c r="AY311" s="224" t="s">
        <v>209</v>
      </c>
    </row>
    <row r="312" spans="1:65" s="13" customFormat="1" ht="11.25">
      <c r="B312" s="198"/>
      <c r="D312" s="199" t="s">
        <v>252</v>
      </c>
      <c r="E312" s="200" t="s">
        <v>1</v>
      </c>
      <c r="F312" s="201" t="s">
        <v>1414</v>
      </c>
      <c r="H312" s="202">
        <v>1</v>
      </c>
      <c r="I312" s="203"/>
      <c r="L312" s="198"/>
      <c r="M312" s="204"/>
      <c r="N312" s="205"/>
      <c r="O312" s="205"/>
      <c r="P312" s="205"/>
      <c r="Q312" s="205"/>
      <c r="R312" s="205"/>
      <c r="S312" s="205"/>
      <c r="T312" s="206"/>
      <c r="AT312" s="200" t="s">
        <v>252</v>
      </c>
      <c r="AU312" s="200" t="s">
        <v>98</v>
      </c>
      <c r="AV312" s="13" t="s">
        <v>98</v>
      </c>
      <c r="AW312" s="13" t="s">
        <v>42</v>
      </c>
      <c r="AX312" s="13" t="s">
        <v>23</v>
      </c>
      <c r="AY312" s="200" t="s">
        <v>209</v>
      </c>
    </row>
    <row r="313" spans="1:65" s="2" customFormat="1" ht="16.5" customHeight="1">
      <c r="A313" s="36"/>
      <c r="B313" s="155"/>
      <c r="C313" s="230" t="s">
        <v>577</v>
      </c>
      <c r="D313" s="230" t="s">
        <v>615</v>
      </c>
      <c r="E313" s="231" t="s">
        <v>1415</v>
      </c>
      <c r="F313" s="232" t="s">
        <v>1416</v>
      </c>
      <c r="G313" s="233" t="s">
        <v>214</v>
      </c>
      <c r="H313" s="234">
        <v>1.02</v>
      </c>
      <c r="I313" s="235"/>
      <c r="J313" s="236">
        <f>ROUND(I313*H313,2)</f>
        <v>0</v>
      </c>
      <c r="K313" s="232" t="s">
        <v>1</v>
      </c>
      <c r="L313" s="237"/>
      <c r="M313" s="238" t="s">
        <v>1</v>
      </c>
      <c r="N313" s="239" t="s">
        <v>54</v>
      </c>
      <c r="O313" s="62"/>
      <c r="P313" s="195">
        <f>O313*H313</f>
        <v>0</v>
      </c>
      <c r="Q313" s="195">
        <v>2.0000000000000001E-4</v>
      </c>
      <c r="R313" s="195">
        <f>Q313*H313</f>
        <v>2.0400000000000003E-4</v>
      </c>
      <c r="S313" s="195">
        <v>0</v>
      </c>
      <c r="T313" s="196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7" t="s">
        <v>240</v>
      </c>
      <c r="AT313" s="197" t="s">
        <v>615</v>
      </c>
      <c r="AU313" s="197" t="s">
        <v>98</v>
      </c>
      <c r="AY313" s="18" t="s">
        <v>209</v>
      </c>
      <c r="BE313" s="102">
        <f>IF(N313="základní",J313,0)</f>
        <v>0</v>
      </c>
      <c r="BF313" s="102">
        <f>IF(N313="snížená",J313,0)</f>
        <v>0</v>
      </c>
      <c r="BG313" s="102">
        <f>IF(N313="zákl. přenesená",J313,0)</f>
        <v>0</v>
      </c>
      <c r="BH313" s="102">
        <f>IF(N313="sníž. přenesená",J313,0)</f>
        <v>0</v>
      </c>
      <c r="BI313" s="102">
        <f>IF(N313="nulová",J313,0)</f>
        <v>0</v>
      </c>
      <c r="BJ313" s="18" t="s">
        <v>23</v>
      </c>
      <c r="BK313" s="102">
        <f>ROUND(I313*H313,2)</f>
        <v>0</v>
      </c>
      <c r="BL313" s="18" t="s">
        <v>216</v>
      </c>
      <c r="BM313" s="197" t="s">
        <v>1417</v>
      </c>
    </row>
    <row r="314" spans="1:65" s="16" customFormat="1" ht="11.25">
      <c r="B314" s="223"/>
      <c r="D314" s="199" t="s">
        <v>252</v>
      </c>
      <c r="E314" s="224" t="s">
        <v>1</v>
      </c>
      <c r="F314" s="225" t="s">
        <v>1418</v>
      </c>
      <c r="H314" s="224" t="s">
        <v>1</v>
      </c>
      <c r="I314" s="226"/>
      <c r="L314" s="223"/>
      <c r="M314" s="227"/>
      <c r="N314" s="228"/>
      <c r="O314" s="228"/>
      <c r="P314" s="228"/>
      <c r="Q314" s="228"/>
      <c r="R314" s="228"/>
      <c r="S314" s="228"/>
      <c r="T314" s="229"/>
      <c r="AT314" s="224" t="s">
        <v>252</v>
      </c>
      <c r="AU314" s="224" t="s">
        <v>98</v>
      </c>
      <c r="AV314" s="16" t="s">
        <v>23</v>
      </c>
      <c r="AW314" s="16" t="s">
        <v>42</v>
      </c>
      <c r="AX314" s="16" t="s">
        <v>88</v>
      </c>
      <c r="AY314" s="224" t="s">
        <v>209</v>
      </c>
    </row>
    <row r="315" spans="1:65" s="16" customFormat="1" ht="11.25">
      <c r="B315" s="223"/>
      <c r="D315" s="199" t="s">
        <v>252</v>
      </c>
      <c r="E315" s="224" t="s">
        <v>1</v>
      </c>
      <c r="F315" s="225" t="s">
        <v>1413</v>
      </c>
      <c r="H315" s="224" t="s">
        <v>1</v>
      </c>
      <c r="I315" s="226"/>
      <c r="L315" s="223"/>
      <c r="M315" s="227"/>
      <c r="N315" s="228"/>
      <c r="O315" s="228"/>
      <c r="P315" s="228"/>
      <c r="Q315" s="228"/>
      <c r="R315" s="228"/>
      <c r="S315" s="228"/>
      <c r="T315" s="229"/>
      <c r="AT315" s="224" t="s">
        <v>252</v>
      </c>
      <c r="AU315" s="224" t="s">
        <v>98</v>
      </c>
      <c r="AV315" s="16" t="s">
        <v>23</v>
      </c>
      <c r="AW315" s="16" t="s">
        <v>42</v>
      </c>
      <c r="AX315" s="16" t="s">
        <v>88</v>
      </c>
      <c r="AY315" s="224" t="s">
        <v>209</v>
      </c>
    </row>
    <row r="316" spans="1:65" s="13" customFormat="1" ht="11.25">
      <c r="B316" s="198"/>
      <c r="D316" s="199" t="s">
        <v>252</v>
      </c>
      <c r="E316" s="200" t="s">
        <v>1</v>
      </c>
      <c r="F316" s="201" t="s">
        <v>1419</v>
      </c>
      <c r="H316" s="202">
        <v>1.02</v>
      </c>
      <c r="I316" s="203"/>
      <c r="L316" s="198"/>
      <c r="M316" s="204"/>
      <c r="N316" s="205"/>
      <c r="O316" s="205"/>
      <c r="P316" s="205"/>
      <c r="Q316" s="205"/>
      <c r="R316" s="205"/>
      <c r="S316" s="205"/>
      <c r="T316" s="206"/>
      <c r="AT316" s="200" t="s">
        <v>252</v>
      </c>
      <c r="AU316" s="200" t="s">
        <v>98</v>
      </c>
      <c r="AV316" s="13" t="s">
        <v>98</v>
      </c>
      <c r="AW316" s="13" t="s">
        <v>42</v>
      </c>
      <c r="AX316" s="13" t="s">
        <v>23</v>
      </c>
      <c r="AY316" s="200" t="s">
        <v>209</v>
      </c>
    </row>
    <row r="317" spans="1:65" s="2" customFormat="1" ht="21.75" customHeight="1">
      <c r="A317" s="36"/>
      <c r="B317" s="155"/>
      <c r="C317" s="186" t="s">
        <v>583</v>
      </c>
      <c r="D317" s="186" t="s">
        <v>211</v>
      </c>
      <c r="E317" s="187" t="s">
        <v>1420</v>
      </c>
      <c r="F317" s="188" t="s">
        <v>1421</v>
      </c>
      <c r="G317" s="189" t="s">
        <v>214</v>
      </c>
      <c r="H317" s="190">
        <v>1</v>
      </c>
      <c r="I317" s="191"/>
      <c r="J317" s="192">
        <f>ROUND(I317*H317,2)</f>
        <v>0</v>
      </c>
      <c r="K317" s="188" t="s">
        <v>1</v>
      </c>
      <c r="L317" s="37"/>
      <c r="M317" s="193" t="s">
        <v>1</v>
      </c>
      <c r="N317" s="194" t="s">
        <v>54</v>
      </c>
      <c r="O317" s="62"/>
      <c r="P317" s="195">
        <f>O317*H317</f>
        <v>0</v>
      </c>
      <c r="Q317" s="195">
        <v>1E-3</v>
      </c>
      <c r="R317" s="195">
        <f>Q317*H317</f>
        <v>1E-3</v>
      </c>
      <c r="S317" s="195">
        <v>0</v>
      </c>
      <c r="T317" s="196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7" t="s">
        <v>216</v>
      </c>
      <c r="AT317" s="197" t="s">
        <v>211</v>
      </c>
      <c r="AU317" s="197" t="s">
        <v>98</v>
      </c>
      <c r="AY317" s="18" t="s">
        <v>209</v>
      </c>
      <c r="BE317" s="102">
        <f>IF(N317="základní",J317,0)</f>
        <v>0</v>
      </c>
      <c r="BF317" s="102">
        <f>IF(N317="snížená",J317,0)</f>
        <v>0</v>
      </c>
      <c r="BG317" s="102">
        <f>IF(N317="zákl. přenesená",J317,0)</f>
        <v>0</v>
      </c>
      <c r="BH317" s="102">
        <f>IF(N317="sníž. přenesená",J317,0)</f>
        <v>0</v>
      </c>
      <c r="BI317" s="102">
        <f>IF(N317="nulová",J317,0)</f>
        <v>0</v>
      </c>
      <c r="BJ317" s="18" t="s">
        <v>23</v>
      </c>
      <c r="BK317" s="102">
        <f>ROUND(I317*H317,2)</f>
        <v>0</v>
      </c>
      <c r="BL317" s="18" t="s">
        <v>216</v>
      </c>
      <c r="BM317" s="197" t="s">
        <v>1422</v>
      </c>
    </row>
    <row r="318" spans="1:65" s="2" customFormat="1" ht="16.5" customHeight="1">
      <c r="A318" s="36"/>
      <c r="B318" s="155"/>
      <c r="C318" s="230" t="s">
        <v>614</v>
      </c>
      <c r="D318" s="230" t="s">
        <v>615</v>
      </c>
      <c r="E318" s="231" t="s">
        <v>1423</v>
      </c>
      <c r="F318" s="232" t="s">
        <v>1424</v>
      </c>
      <c r="G318" s="233" t="s">
        <v>214</v>
      </c>
      <c r="H318" s="234">
        <v>1.01</v>
      </c>
      <c r="I318" s="235"/>
      <c r="J318" s="236">
        <f>ROUND(I318*H318,2)</f>
        <v>0</v>
      </c>
      <c r="K318" s="232" t="s">
        <v>1</v>
      </c>
      <c r="L318" s="237"/>
      <c r="M318" s="238" t="s">
        <v>1</v>
      </c>
      <c r="N318" s="239" t="s">
        <v>54</v>
      </c>
      <c r="O318" s="62"/>
      <c r="P318" s="195">
        <f>O318*H318</f>
        <v>0</v>
      </c>
      <c r="Q318" s="195">
        <v>1.01E-2</v>
      </c>
      <c r="R318" s="195">
        <f>Q318*H318</f>
        <v>1.0201E-2</v>
      </c>
      <c r="S318" s="195">
        <v>0</v>
      </c>
      <c r="T318" s="196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7" t="s">
        <v>240</v>
      </c>
      <c r="AT318" s="197" t="s">
        <v>615</v>
      </c>
      <c r="AU318" s="197" t="s">
        <v>98</v>
      </c>
      <c r="AY318" s="18" t="s">
        <v>209</v>
      </c>
      <c r="BE318" s="102">
        <f>IF(N318="základní",J318,0)</f>
        <v>0</v>
      </c>
      <c r="BF318" s="102">
        <f>IF(N318="snížená",J318,0)</f>
        <v>0</v>
      </c>
      <c r="BG318" s="102">
        <f>IF(N318="zákl. přenesená",J318,0)</f>
        <v>0</v>
      </c>
      <c r="BH318" s="102">
        <f>IF(N318="sníž. přenesená",J318,0)</f>
        <v>0</v>
      </c>
      <c r="BI318" s="102">
        <f>IF(N318="nulová",J318,0)</f>
        <v>0</v>
      </c>
      <c r="BJ318" s="18" t="s">
        <v>23</v>
      </c>
      <c r="BK318" s="102">
        <f>ROUND(I318*H318,2)</f>
        <v>0</v>
      </c>
      <c r="BL318" s="18" t="s">
        <v>216</v>
      </c>
      <c r="BM318" s="197" t="s">
        <v>1425</v>
      </c>
    </row>
    <row r="319" spans="1:65" s="2" customFormat="1" ht="16.5" customHeight="1">
      <c r="A319" s="36"/>
      <c r="B319" s="155"/>
      <c r="C319" s="186" t="s">
        <v>620</v>
      </c>
      <c r="D319" s="186" t="s">
        <v>211</v>
      </c>
      <c r="E319" s="187" t="s">
        <v>1426</v>
      </c>
      <c r="F319" s="188" t="s">
        <v>1427</v>
      </c>
      <c r="G319" s="189" t="s">
        <v>214</v>
      </c>
      <c r="H319" s="190">
        <v>2</v>
      </c>
      <c r="I319" s="191"/>
      <c r="J319" s="192">
        <f>ROUND(I319*H319,2)</f>
        <v>0</v>
      </c>
      <c r="K319" s="188" t="s">
        <v>215</v>
      </c>
      <c r="L319" s="37"/>
      <c r="M319" s="193" t="s">
        <v>1</v>
      </c>
      <c r="N319" s="194" t="s">
        <v>54</v>
      </c>
      <c r="O319" s="62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7" t="s">
        <v>216</v>
      </c>
      <c r="AT319" s="197" t="s">
        <v>211</v>
      </c>
      <c r="AU319" s="197" t="s">
        <v>98</v>
      </c>
      <c r="AY319" s="18" t="s">
        <v>209</v>
      </c>
      <c r="BE319" s="102">
        <f>IF(N319="základní",J319,0)</f>
        <v>0</v>
      </c>
      <c r="BF319" s="102">
        <f>IF(N319="snížená",J319,0)</f>
        <v>0</v>
      </c>
      <c r="BG319" s="102">
        <f>IF(N319="zákl. přenesená",J319,0)</f>
        <v>0</v>
      </c>
      <c r="BH319" s="102">
        <f>IF(N319="sníž. přenesená",J319,0)</f>
        <v>0</v>
      </c>
      <c r="BI319" s="102">
        <f>IF(N319="nulová",J319,0)</f>
        <v>0</v>
      </c>
      <c r="BJ319" s="18" t="s">
        <v>23</v>
      </c>
      <c r="BK319" s="102">
        <f>ROUND(I319*H319,2)</f>
        <v>0</v>
      </c>
      <c r="BL319" s="18" t="s">
        <v>216</v>
      </c>
      <c r="BM319" s="197" t="s">
        <v>1428</v>
      </c>
    </row>
    <row r="320" spans="1:65" s="2" customFormat="1" ht="16.5" customHeight="1">
      <c r="A320" s="36"/>
      <c r="B320" s="155"/>
      <c r="C320" s="230" t="s">
        <v>627</v>
      </c>
      <c r="D320" s="230" t="s">
        <v>615</v>
      </c>
      <c r="E320" s="231" t="s">
        <v>1429</v>
      </c>
      <c r="F320" s="232" t="s">
        <v>1430</v>
      </c>
      <c r="G320" s="233" t="s">
        <v>214</v>
      </c>
      <c r="H320" s="234">
        <v>1.01</v>
      </c>
      <c r="I320" s="235"/>
      <c r="J320" s="236">
        <f>ROUND(I320*H320,2)</f>
        <v>0</v>
      </c>
      <c r="K320" s="232" t="s">
        <v>1</v>
      </c>
      <c r="L320" s="237"/>
      <c r="M320" s="238" t="s">
        <v>1</v>
      </c>
      <c r="N320" s="239" t="s">
        <v>54</v>
      </c>
      <c r="O320" s="62"/>
      <c r="P320" s="195">
        <f>O320*H320</f>
        <v>0</v>
      </c>
      <c r="Q320" s="195">
        <v>6.8999999999999999E-3</v>
      </c>
      <c r="R320" s="195">
        <f>Q320*H320</f>
        <v>6.9690000000000004E-3</v>
      </c>
      <c r="S320" s="195">
        <v>0</v>
      </c>
      <c r="T320" s="196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7" t="s">
        <v>240</v>
      </c>
      <c r="AT320" s="197" t="s">
        <v>615</v>
      </c>
      <c r="AU320" s="197" t="s">
        <v>98</v>
      </c>
      <c r="AY320" s="18" t="s">
        <v>209</v>
      </c>
      <c r="BE320" s="102">
        <f>IF(N320="základní",J320,0)</f>
        <v>0</v>
      </c>
      <c r="BF320" s="102">
        <f>IF(N320="snížená",J320,0)</f>
        <v>0</v>
      </c>
      <c r="BG320" s="102">
        <f>IF(N320="zákl. přenesená",J320,0)</f>
        <v>0</v>
      </c>
      <c r="BH320" s="102">
        <f>IF(N320="sníž. přenesená",J320,0)</f>
        <v>0</v>
      </c>
      <c r="BI320" s="102">
        <f>IF(N320="nulová",J320,0)</f>
        <v>0</v>
      </c>
      <c r="BJ320" s="18" t="s">
        <v>23</v>
      </c>
      <c r="BK320" s="102">
        <f>ROUND(I320*H320,2)</f>
        <v>0</v>
      </c>
      <c r="BL320" s="18" t="s">
        <v>216</v>
      </c>
      <c r="BM320" s="197" t="s">
        <v>1431</v>
      </c>
    </row>
    <row r="321" spans="1:65" s="13" customFormat="1" ht="11.25">
      <c r="B321" s="198"/>
      <c r="D321" s="199" t="s">
        <v>252</v>
      </c>
      <c r="F321" s="201" t="s">
        <v>773</v>
      </c>
      <c r="H321" s="202">
        <v>1.01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252</v>
      </c>
      <c r="AU321" s="200" t="s">
        <v>98</v>
      </c>
      <c r="AV321" s="13" t="s">
        <v>98</v>
      </c>
      <c r="AW321" s="13" t="s">
        <v>3</v>
      </c>
      <c r="AX321" s="13" t="s">
        <v>23</v>
      </c>
      <c r="AY321" s="200" t="s">
        <v>209</v>
      </c>
    </row>
    <row r="322" spans="1:65" s="2" customFormat="1" ht="16.5" customHeight="1">
      <c r="A322" s="36"/>
      <c r="B322" s="155"/>
      <c r="C322" s="230" t="s">
        <v>632</v>
      </c>
      <c r="D322" s="230" t="s">
        <v>615</v>
      </c>
      <c r="E322" s="231" t="s">
        <v>1432</v>
      </c>
      <c r="F322" s="232" t="s">
        <v>1433</v>
      </c>
      <c r="G322" s="233" t="s">
        <v>214</v>
      </c>
      <c r="H322" s="234">
        <v>1.01</v>
      </c>
      <c r="I322" s="235"/>
      <c r="J322" s="236">
        <f t="shared" ref="J322:J334" si="5">ROUND(I322*H322,2)</f>
        <v>0</v>
      </c>
      <c r="K322" s="232" t="s">
        <v>1</v>
      </c>
      <c r="L322" s="237"/>
      <c r="M322" s="238" t="s">
        <v>1</v>
      </c>
      <c r="N322" s="239" t="s">
        <v>54</v>
      </c>
      <c r="O322" s="62"/>
      <c r="P322" s="195">
        <f t="shared" ref="P322:P334" si="6">O322*H322</f>
        <v>0</v>
      </c>
      <c r="Q322" s="195">
        <v>7.7999999999999996E-3</v>
      </c>
      <c r="R322" s="195">
        <f t="shared" ref="R322:R334" si="7">Q322*H322</f>
        <v>7.8779999999999996E-3</v>
      </c>
      <c r="S322" s="195">
        <v>0</v>
      </c>
      <c r="T322" s="196">
        <f t="shared" ref="T322:T334" si="8"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7" t="s">
        <v>240</v>
      </c>
      <c r="AT322" s="197" t="s">
        <v>615</v>
      </c>
      <c r="AU322" s="197" t="s">
        <v>98</v>
      </c>
      <c r="AY322" s="18" t="s">
        <v>209</v>
      </c>
      <c r="BE322" s="102">
        <f t="shared" ref="BE322:BE334" si="9">IF(N322="základní",J322,0)</f>
        <v>0</v>
      </c>
      <c r="BF322" s="102">
        <f t="shared" ref="BF322:BF334" si="10">IF(N322="snížená",J322,0)</f>
        <v>0</v>
      </c>
      <c r="BG322" s="102">
        <f t="shared" ref="BG322:BG334" si="11">IF(N322="zákl. přenesená",J322,0)</f>
        <v>0</v>
      </c>
      <c r="BH322" s="102">
        <f t="shared" ref="BH322:BH334" si="12">IF(N322="sníž. přenesená",J322,0)</f>
        <v>0</v>
      </c>
      <c r="BI322" s="102">
        <f t="shared" ref="BI322:BI334" si="13">IF(N322="nulová",J322,0)</f>
        <v>0</v>
      </c>
      <c r="BJ322" s="18" t="s">
        <v>23</v>
      </c>
      <c r="BK322" s="102">
        <f t="shared" ref="BK322:BK334" si="14">ROUND(I322*H322,2)</f>
        <v>0</v>
      </c>
      <c r="BL322" s="18" t="s">
        <v>216</v>
      </c>
      <c r="BM322" s="197" t="s">
        <v>1434</v>
      </c>
    </row>
    <row r="323" spans="1:65" s="2" customFormat="1" ht="16.5" customHeight="1">
      <c r="A323" s="36"/>
      <c r="B323" s="155"/>
      <c r="C323" s="186" t="s">
        <v>638</v>
      </c>
      <c r="D323" s="186" t="s">
        <v>211</v>
      </c>
      <c r="E323" s="187" t="s">
        <v>1435</v>
      </c>
      <c r="F323" s="188" t="s">
        <v>1436</v>
      </c>
      <c r="G323" s="189" t="s">
        <v>214</v>
      </c>
      <c r="H323" s="190">
        <v>1</v>
      </c>
      <c r="I323" s="191"/>
      <c r="J323" s="192">
        <f t="shared" si="5"/>
        <v>0</v>
      </c>
      <c r="K323" s="188" t="s">
        <v>1</v>
      </c>
      <c r="L323" s="37"/>
      <c r="M323" s="193" t="s">
        <v>1</v>
      </c>
      <c r="N323" s="194" t="s">
        <v>54</v>
      </c>
      <c r="O323" s="62"/>
      <c r="P323" s="195">
        <f t="shared" si="6"/>
        <v>0</v>
      </c>
      <c r="Q323" s="195">
        <v>1E-3</v>
      </c>
      <c r="R323" s="195">
        <f t="shared" si="7"/>
        <v>1E-3</v>
      </c>
      <c r="S323" s="195">
        <v>0</v>
      </c>
      <c r="T323" s="196">
        <f t="shared" si="8"/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7" t="s">
        <v>216</v>
      </c>
      <c r="AT323" s="197" t="s">
        <v>211</v>
      </c>
      <c r="AU323" s="197" t="s">
        <v>98</v>
      </c>
      <c r="AY323" s="18" t="s">
        <v>209</v>
      </c>
      <c r="BE323" s="102">
        <f t="shared" si="9"/>
        <v>0</v>
      </c>
      <c r="BF323" s="102">
        <f t="shared" si="10"/>
        <v>0</v>
      </c>
      <c r="BG323" s="102">
        <f t="shared" si="11"/>
        <v>0</v>
      </c>
      <c r="BH323" s="102">
        <f t="shared" si="12"/>
        <v>0</v>
      </c>
      <c r="BI323" s="102">
        <f t="shared" si="13"/>
        <v>0</v>
      </c>
      <c r="BJ323" s="18" t="s">
        <v>23</v>
      </c>
      <c r="BK323" s="102">
        <f t="shared" si="14"/>
        <v>0</v>
      </c>
      <c r="BL323" s="18" t="s">
        <v>216</v>
      </c>
      <c r="BM323" s="197" t="s">
        <v>1437</v>
      </c>
    </row>
    <row r="324" spans="1:65" s="2" customFormat="1" ht="16.5" customHeight="1">
      <c r="A324" s="36"/>
      <c r="B324" s="155"/>
      <c r="C324" s="230" t="s">
        <v>643</v>
      </c>
      <c r="D324" s="230" t="s">
        <v>615</v>
      </c>
      <c r="E324" s="231" t="s">
        <v>1438</v>
      </c>
      <c r="F324" s="232" t="s">
        <v>1439</v>
      </c>
      <c r="G324" s="233" t="s">
        <v>214</v>
      </c>
      <c r="H324" s="234">
        <v>1.01</v>
      </c>
      <c r="I324" s="235"/>
      <c r="J324" s="236">
        <f t="shared" si="5"/>
        <v>0</v>
      </c>
      <c r="K324" s="232" t="s">
        <v>1</v>
      </c>
      <c r="L324" s="237"/>
      <c r="M324" s="238" t="s">
        <v>1</v>
      </c>
      <c r="N324" s="239" t="s">
        <v>54</v>
      </c>
      <c r="O324" s="62"/>
      <c r="P324" s="195">
        <f t="shared" si="6"/>
        <v>0</v>
      </c>
      <c r="Q324" s="195">
        <v>7.7000000000000002E-3</v>
      </c>
      <c r="R324" s="195">
        <f t="shared" si="7"/>
        <v>7.7770000000000001E-3</v>
      </c>
      <c r="S324" s="195">
        <v>0</v>
      </c>
      <c r="T324" s="196">
        <f t="shared" si="8"/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97" t="s">
        <v>240</v>
      </c>
      <c r="AT324" s="197" t="s">
        <v>615</v>
      </c>
      <c r="AU324" s="197" t="s">
        <v>98</v>
      </c>
      <c r="AY324" s="18" t="s">
        <v>209</v>
      </c>
      <c r="BE324" s="102">
        <f t="shared" si="9"/>
        <v>0</v>
      </c>
      <c r="BF324" s="102">
        <f t="shared" si="10"/>
        <v>0</v>
      </c>
      <c r="BG324" s="102">
        <f t="shared" si="11"/>
        <v>0</v>
      </c>
      <c r="BH324" s="102">
        <f t="shared" si="12"/>
        <v>0</v>
      </c>
      <c r="BI324" s="102">
        <f t="shared" si="13"/>
        <v>0</v>
      </c>
      <c r="BJ324" s="18" t="s">
        <v>23</v>
      </c>
      <c r="BK324" s="102">
        <f t="shared" si="14"/>
        <v>0</v>
      </c>
      <c r="BL324" s="18" t="s">
        <v>216</v>
      </c>
      <c r="BM324" s="197" t="s">
        <v>1440</v>
      </c>
    </row>
    <row r="325" spans="1:65" s="2" customFormat="1" ht="16.5" customHeight="1">
      <c r="A325" s="36"/>
      <c r="B325" s="155"/>
      <c r="C325" s="186" t="s">
        <v>648</v>
      </c>
      <c r="D325" s="186" t="s">
        <v>211</v>
      </c>
      <c r="E325" s="187" t="s">
        <v>1441</v>
      </c>
      <c r="F325" s="188" t="s">
        <v>1442</v>
      </c>
      <c r="G325" s="189" t="s">
        <v>214</v>
      </c>
      <c r="H325" s="190">
        <v>1</v>
      </c>
      <c r="I325" s="191"/>
      <c r="J325" s="192">
        <f t="shared" si="5"/>
        <v>0</v>
      </c>
      <c r="K325" s="188" t="s">
        <v>1</v>
      </c>
      <c r="L325" s="37"/>
      <c r="M325" s="193" t="s">
        <v>1</v>
      </c>
      <c r="N325" s="194" t="s">
        <v>54</v>
      </c>
      <c r="O325" s="62"/>
      <c r="P325" s="195">
        <f t="shared" si="6"/>
        <v>0</v>
      </c>
      <c r="Q325" s="195">
        <v>1E-3</v>
      </c>
      <c r="R325" s="195">
        <f t="shared" si="7"/>
        <v>1E-3</v>
      </c>
      <c r="S325" s="195">
        <v>0</v>
      </c>
      <c r="T325" s="196">
        <f t="shared" si="8"/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7" t="s">
        <v>216</v>
      </c>
      <c r="AT325" s="197" t="s">
        <v>211</v>
      </c>
      <c r="AU325" s="197" t="s">
        <v>98</v>
      </c>
      <c r="AY325" s="18" t="s">
        <v>209</v>
      </c>
      <c r="BE325" s="102">
        <f t="shared" si="9"/>
        <v>0</v>
      </c>
      <c r="BF325" s="102">
        <f t="shared" si="10"/>
        <v>0</v>
      </c>
      <c r="BG325" s="102">
        <f t="shared" si="11"/>
        <v>0</v>
      </c>
      <c r="BH325" s="102">
        <f t="shared" si="12"/>
        <v>0</v>
      </c>
      <c r="BI325" s="102">
        <f t="shared" si="13"/>
        <v>0</v>
      </c>
      <c r="BJ325" s="18" t="s">
        <v>23</v>
      </c>
      <c r="BK325" s="102">
        <f t="shared" si="14"/>
        <v>0</v>
      </c>
      <c r="BL325" s="18" t="s">
        <v>216</v>
      </c>
      <c r="BM325" s="197" t="s">
        <v>1443</v>
      </c>
    </row>
    <row r="326" spans="1:65" s="2" customFormat="1" ht="16.5" customHeight="1">
      <c r="A326" s="36"/>
      <c r="B326" s="155"/>
      <c r="C326" s="230" t="s">
        <v>654</v>
      </c>
      <c r="D326" s="230" t="s">
        <v>615</v>
      </c>
      <c r="E326" s="231" t="s">
        <v>1444</v>
      </c>
      <c r="F326" s="232" t="s">
        <v>1445</v>
      </c>
      <c r="G326" s="233" t="s">
        <v>214</v>
      </c>
      <c r="H326" s="234">
        <v>1.01</v>
      </c>
      <c r="I326" s="235"/>
      <c r="J326" s="236">
        <f t="shared" si="5"/>
        <v>0</v>
      </c>
      <c r="K326" s="232" t="s">
        <v>1</v>
      </c>
      <c r="L326" s="237"/>
      <c r="M326" s="238" t="s">
        <v>1</v>
      </c>
      <c r="N326" s="239" t="s">
        <v>54</v>
      </c>
      <c r="O326" s="62"/>
      <c r="P326" s="195">
        <f t="shared" si="6"/>
        <v>0</v>
      </c>
      <c r="Q326" s="195">
        <v>1.49E-2</v>
      </c>
      <c r="R326" s="195">
        <f t="shared" si="7"/>
        <v>1.5049E-2</v>
      </c>
      <c r="S326" s="195">
        <v>0</v>
      </c>
      <c r="T326" s="196">
        <f t="shared" si="8"/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7" t="s">
        <v>240</v>
      </c>
      <c r="AT326" s="197" t="s">
        <v>615</v>
      </c>
      <c r="AU326" s="197" t="s">
        <v>98</v>
      </c>
      <c r="AY326" s="18" t="s">
        <v>209</v>
      </c>
      <c r="BE326" s="102">
        <f t="shared" si="9"/>
        <v>0</v>
      </c>
      <c r="BF326" s="102">
        <f t="shared" si="10"/>
        <v>0</v>
      </c>
      <c r="BG326" s="102">
        <f t="shared" si="11"/>
        <v>0</v>
      </c>
      <c r="BH326" s="102">
        <f t="shared" si="12"/>
        <v>0</v>
      </c>
      <c r="BI326" s="102">
        <f t="shared" si="13"/>
        <v>0</v>
      </c>
      <c r="BJ326" s="18" t="s">
        <v>23</v>
      </c>
      <c r="BK326" s="102">
        <f t="shared" si="14"/>
        <v>0</v>
      </c>
      <c r="BL326" s="18" t="s">
        <v>216</v>
      </c>
      <c r="BM326" s="197" t="s">
        <v>1446</v>
      </c>
    </row>
    <row r="327" spans="1:65" s="2" customFormat="1" ht="16.5" customHeight="1">
      <c r="A327" s="36"/>
      <c r="B327" s="155"/>
      <c r="C327" s="186" t="s">
        <v>660</v>
      </c>
      <c r="D327" s="186" t="s">
        <v>211</v>
      </c>
      <c r="E327" s="187" t="s">
        <v>1447</v>
      </c>
      <c r="F327" s="188" t="s">
        <v>1448</v>
      </c>
      <c r="G327" s="189" t="s">
        <v>214</v>
      </c>
      <c r="H327" s="190">
        <v>1</v>
      </c>
      <c r="I327" s="191"/>
      <c r="J327" s="192">
        <f t="shared" si="5"/>
        <v>0</v>
      </c>
      <c r="K327" s="188" t="s">
        <v>1</v>
      </c>
      <c r="L327" s="37"/>
      <c r="M327" s="193" t="s">
        <v>1</v>
      </c>
      <c r="N327" s="194" t="s">
        <v>54</v>
      </c>
      <c r="O327" s="62"/>
      <c r="P327" s="195">
        <f t="shared" si="6"/>
        <v>0</v>
      </c>
      <c r="Q327" s="195">
        <v>0</v>
      </c>
      <c r="R327" s="195">
        <f t="shared" si="7"/>
        <v>0</v>
      </c>
      <c r="S327" s="195">
        <v>0</v>
      </c>
      <c r="T327" s="196">
        <f t="shared" si="8"/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7" t="s">
        <v>216</v>
      </c>
      <c r="AT327" s="197" t="s">
        <v>211</v>
      </c>
      <c r="AU327" s="197" t="s">
        <v>98</v>
      </c>
      <c r="AY327" s="18" t="s">
        <v>209</v>
      </c>
      <c r="BE327" s="102">
        <f t="shared" si="9"/>
        <v>0</v>
      </c>
      <c r="BF327" s="102">
        <f t="shared" si="10"/>
        <v>0</v>
      </c>
      <c r="BG327" s="102">
        <f t="shared" si="11"/>
        <v>0</v>
      </c>
      <c r="BH327" s="102">
        <f t="shared" si="12"/>
        <v>0</v>
      </c>
      <c r="BI327" s="102">
        <f t="shared" si="13"/>
        <v>0</v>
      </c>
      <c r="BJ327" s="18" t="s">
        <v>23</v>
      </c>
      <c r="BK327" s="102">
        <f t="shared" si="14"/>
        <v>0</v>
      </c>
      <c r="BL327" s="18" t="s">
        <v>216</v>
      </c>
      <c r="BM327" s="197" t="s">
        <v>1449</v>
      </c>
    </row>
    <row r="328" spans="1:65" s="2" customFormat="1" ht="16.5" customHeight="1">
      <c r="A328" s="36"/>
      <c r="B328" s="155"/>
      <c r="C328" s="230" t="s">
        <v>665</v>
      </c>
      <c r="D328" s="230" t="s">
        <v>615</v>
      </c>
      <c r="E328" s="231" t="s">
        <v>1450</v>
      </c>
      <c r="F328" s="232" t="s">
        <v>1451</v>
      </c>
      <c r="G328" s="233" t="s">
        <v>214</v>
      </c>
      <c r="H328" s="234">
        <v>1</v>
      </c>
      <c r="I328" s="235"/>
      <c r="J328" s="236">
        <f t="shared" si="5"/>
        <v>0</v>
      </c>
      <c r="K328" s="232" t="s">
        <v>1</v>
      </c>
      <c r="L328" s="237"/>
      <c r="M328" s="238" t="s">
        <v>1</v>
      </c>
      <c r="N328" s="239" t="s">
        <v>54</v>
      </c>
      <c r="O328" s="62"/>
      <c r="P328" s="195">
        <f t="shared" si="6"/>
        <v>0</v>
      </c>
      <c r="Q328" s="195">
        <v>4.8000000000000001E-2</v>
      </c>
      <c r="R328" s="195">
        <f t="shared" si="7"/>
        <v>4.8000000000000001E-2</v>
      </c>
      <c r="S328" s="195">
        <v>0</v>
      </c>
      <c r="T328" s="196">
        <f t="shared" si="8"/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7" t="s">
        <v>240</v>
      </c>
      <c r="AT328" s="197" t="s">
        <v>615</v>
      </c>
      <c r="AU328" s="197" t="s">
        <v>98</v>
      </c>
      <c r="AY328" s="18" t="s">
        <v>209</v>
      </c>
      <c r="BE328" s="102">
        <f t="shared" si="9"/>
        <v>0</v>
      </c>
      <c r="BF328" s="102">
        <f t="shared" si="10"/>
        <v>0</v>
      </c>
      <c r="BG328" s="102">
        <f t="shared" si="11"/>
        <v>0</v>
      </c>
      <c r="BH328" s="102">
        <f t="shared" si="12"/>
        <v>0</v>
      </c>
      <c r="BI328" s="102">
        <f t="shared" si="13"/>
        <v>0</v>
      </c>
      <c r="BJ328" s="18" t="s">
        <v>23</v>
      </c>
      <c r="BK328" s="102">
        <f t="shared" si="14"/>
        <v>0</v>
      </c>
      <c r="BL328" s="18" t="s">
        <v>216</v>
      </c>
      <c r="BM328" s="197" t="s">
        <v>1452</v>
      </c>
    </row>
    <row r="329" spans="1:65" s="2" customFormat="1" ht="16.5" customHeight="1">
      <c r="A329" s="36"/>
      <c r="B329" s="155"/>
      <c r="C329" s="186" t="s">
        <v>670</v>
      </c>
      <c r="D329" s="186" t="s">
        <v>211</v>
      </c>
      <c r="E329" s="187" t="s">
        <v>1453</v>
      </c>
      <c r="F329" s="188" t="s">
        <v>1454</v>
      </c>
      <c r="G329" s="189" t="s">
        <v>214</v>
      </c>
      <c r="H329" s="190">
        <v>1</v>
      </c>
      <c r="I329" s="191"/>
      <c r="J329" s="192">
        <f t="shared" si="5"/>
        <v>0</v>
      </c>
      <c r="K329" s="188" t="s">
        <v>215</v>
      </c>
      <c r="L329" s="37"/>
      <c r="M329" s="193" t="s">
        <v>1</v>
      </c>
      <c r="N329" s="194" t="s">
        <v>54</v>
      </c>
      <c r="O329" s="62"/>
      <c r="P329" s="195">
        <f t="shared" si="6"/>
        <v>0</v>
      </c>
      <c r="Q329" s="195">
        <v>0.32906000000000002</v>
      </c>
      <c r="R329" s="195">
        <f t="shared" si="7"/>
        <v>0.32906000000000002</v>
      </c>
      <c r="S329" s="195">
        <v>0</v>
      </c>
      <c r="T329" s="196">
        <f t="shared" si="8"/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7" t="s">
        <v>216</v>
      </c>
      <c r="AT329" s="197" t="s">
        <v>211</v>
      </c>
      <c r="AU329" s="197" t="s">
        <v>98</v>
      </c>
      <c r="AY329" s="18" t="s">
        <v>209</v>
      </c>
      <c r="BE329" s="102">
        <f t="shared" si="9"/>
        <v>0</v>
      </c>
      <c r="BF329" s="102">
        <f t="shared" si="10"/>
        <v>0</v>
      </c>
      <c r="BG329" s="102">
        <f t="shared" si="11"/>
        <v>0</v>
      </c>
      <c r="BH329" s="102">
        <f t="shared" si="12"/>
        <v>0</v>
      </c>
      <c r="BI329" s="102">
        <f t="shared" si="13"/>
        <v>0</v>
      </c>
      <c r="BJ329" s="18" t="s">
        <v>23</v>
      </c>
      <c r="BK329" s="102">
        <f t="shared" si="14"/>
        <v>0</v>
      </c>
      <c r="BL329" s="18" t="s">
        <v>216</v>
      </c>
      <c r="BM329" s="197" t="s">
        <v>1455</v>
      </c>
    </row>
    <row r="330" spans="1:65" s="2" customFormat="1" ht="16.5" customHeight="1">
      <c r="A330" s="36"/>
      <c r="B330" s="155"/>
      <c r="C330" s="230" t="s">
        <v>676</v>
      </c>
      <c r="D330" s="230" t="s">
        <v>615</v>
      </c>
      <c r="E330" s="231" t="s">
        <v>1456</v>
      </c>
      <c r="F330" s="232" t="s">
        <v>1457</v>
      </c>
      <c r="G330" s="233" t="s">
        <v>214</v>
      </c>
      <c r="H330" s="234">
        <v>1</v>
      </c>
      <c r="I330" s="235"/>
      <c r="J330" s="236">
        <f t="shared" si="5"/>
        <v>0</v>
      </c>
      <c r="K330" s="232" t="s">
        <v>1</v>
      </c>
      <c r="L330" s="237"/>
      <c r="M330" s="238" t="s">
        <v>1</v>
      </c>
      <c r="N330" s="239" t="s">
        <v>54</v>
      </c>
      <c r="O330" s="62"/>
      <c r="P330" s="195">
        <f t="shared" si="6"/>
        <v>0</v>
      </c>
      <c r="Q330" s="195">
        <v>2.9499999999999998E-2</v>
      </c>
      <c r="R330" s="195">
        <f t="shared" si="7"/>
        <v>2.9499999999999998E-2</v>
      </c>
      <c r="S330" s="195">
        <v>0</v>
      </c>
      <c r="T330" s="196">
        <f t="shared" si="8"/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7" t="s">
        <v>240</v>
      </c>
      <c r="AT330" s="197" t="s">
        <v>615</v>
      </c>
      <c r="AU330" s="197" t="s">
        <v>98</v>
      </c>
      <c r="AY330" s="18" t="s">
        <v>209</v>
      </c>
      <c r="BE330" s="102">
        <f t="shared" si="9"/>
        <v>0</v>
      </c>
      <c r="BF330" s="102">
        <f t="shared" si="10"/>
        <v>0</v>
      </c>
      <c r="BG330" s="102">
        <f t="shared" si="11"/>
        <v>0</v>
      </c>
      <c r="BH330" s="102">
        <f t="shared" si="12"/>
        <v>0</v>
      </c>
      <c r="BI330" s="102">
        <f t="shared" si="13"/>
        <v>0</v>
      </c>
      <c r="BJ330" s="18" t="s">
        <v>23</v>
      </c>
      <c r="BK330" s="102">
        <f t="shared" si="14"/>
        <v>0</v>
      </c>
      <c r="BL330" s="18" t="s">
        <v>216</v>
      </c>
      <c r="BM330" s="197" t="s">
        <v>1458</v>
      </c>
    </row>
    <row r="331" spans="1:65" s="2" customFormat="1" ht="16.5" customHeight="1">
      <c r="A331" s="36"/>
      <c r="B331" s="155"/>
      <c r="C331" s="230" t="s">
        <v>682</v>
      </c>
      <c r="D331" s="230" t="s">
        <v>615</v>
      </c>
      <c r="E331" s="231" t="s">
        <v>1459</v>
      </c>
      <c r="F331" s="232" t="s">
        <v>1460</v>
      </c>
      <c r="G331" s="233" t="s">
        <v>214</v>
      </c>
      <c r="H331" s="234">
        <v>1</v>
      </c>
      <c r="I331" s="235"/>
      <c r="J331" s="236">
        <f t="shared" si="5"/>
        <v>0</v>
      </c>
      <c r="K331" s="232" t="s">
        <v>1</v>
      </c>
      <c r="L331" s="237"/>
      <c r="M331" s="238" t="s">
        <v>1</v>
      </c>
      <c r="N331" s="239" t="s">
        <v>54</v>
      </c>
      <c r="O331" s="62"/>
      <c r="P331" s="195">
        <f t="shared" si="6"/>
        <v>0</v>
      </c>
      <c r="Q331" s="195">
        <v>2E-3</v>
      </c>
      <c r="R331" s="195">
        <f t="shared" si="7"/>
        <v>2E-3</v>
      </c>
      <c r="S331" s="195">
        <v>0</v>
      </c>
      <c r="T331" s="196">
        <f t="shared" si="8"/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7" t="s">
        <v>240</v>
      </c>
      <c r="AT331" s="197" t="s">
        <v>615</v>
      </c>
      <c r="AU331" s="197" t="s">
        <v>98</v>
      </c>
      <c r="AY331" s="18" t="s">
        <v>209</v>
      </c>
      <c r="BE331" s="102">
        <f t="shared" si="9"/>
        <v>0</v>
      </c>
      <c r="BF331" s="102">
        <f t="shared" si="10"/>
        <v>0</v>
      </c>
      <c r="BG331" s="102">
        <f t="shared" si="11"/>
        <v>0</v>
      </c>
      <c r="BH331" s="102">
        <f t="shared" si="12"/>
        <v>0</v>
      </c>
      <c r="BI331" s="102">
        <f t="shared" si="13"/>
        <v>0</v>
      </c>
      <c r="BJ331" s="18" t="s">
        <v>23</v>
      </c>
      <c r="BK331" s="102">
        <f t="shared" si="14"/>
        <v>0</v>
      </c>
      <c r="BL331" s="18" t="s">
        <v>216</v>
      </c>
      <c r="BM331" s="197" t="s">
        <v>1461</v>
      </c>
    </row>
    <row r="332" spans="1:65" s="2" customFormat="1" ht="16.5" customHeight="1">
      <c r="A332" s="36"/>
      <c r="B332" s="155"/>
      <c r="C332" s="186" t="s">
        <v>690</v>
      </c>
      <c r="D332" s="186" t="s">
        <v>211</v>
      </c>
      <c r="E332" s="187" t="s">
        <v>1462</v>
      </c>
      <c r="F332" s="188" t="s">
        <v>1463</v>
      </c>
      <c r="G332" s="189" t="s">
        <v>214</v>
      </c>
      <c r="H332" s="190">
        <v>1</v>
      </c>
      <c r="I332" s="191"/>
      <c r="J332" s="192">
        <f t="shared" si="5"/>
        <v>0</v>
      </c>
      <c r="K332" s="188" t="s">
        <v>1</v>
      </c>
      <c r="L332" s="37"/>
      <c r="M332" s="193" t="s">
        <v>1</v>
      </c>
      <c r="N332" s="194" t="s">
        <v>54</v>
      </c>
      <c r="O332" s="62"/>
      <c r="P332" s="195">
        <f t="shared" si="6"/>
        <v>0</v>
      </c>
      <c r="Q332" s="195">
        <v>0</v>
      </c>
      <c r="R332" s="195">
        <f t="shared" si="7"/>
        <v>0</v>
      </c>
      <c r="S332" s="195">
        <v>0</v>
      </c>
      <c r="T332" s="196">
        <f t="shared" si="8"/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7" t="s">
        <v>216</v>
      </c>
      <c r="AT332" s="197" t="s">
        <v>211</v>
      </c>
      <c r="AU332" s="197" t="s">
        <v>98</v>
      </c>
      <c r="AY332" s="18" t="s">
        <v>209</v>
      </c>
      <c r="BE332" s="102">
        <f t="shared" si="9"/>
        <v>0</v>
      </c>
      <c r="BF332" s="102">
        <f t="shared" si="10"/>
        <v>0</v>
      </c>
      <c r="BG332" s="102">
        <f t="shared" si="11"/>
        <v>0</v>
      </c>
      <c r="BH332" s="102">
        <f t="shared" si="12"/>
        <v>0</v>
      </c>
      <c r="BI332" s="102">
        <f t="shared" si="13"/>
        <v>0</v>
      </c>
      <c r="BJ332" s="18" t="s">
        <v>23</v>
      </c>
      <c r="BK332" s="102">
        <f t="shared" si="14"/>
        <v>0</v>
      </c>
      <c r="BL332" s="18" t="s">
        <v>216</v>
      </c>
      <c r="BM332" s="197" t="s">
        <v>1464</v>
      </c>
    </row>
    <row r="333" spans="1:65" s="2" customFormat="1" ht="16.5" customHeight="1">
      <c r="A333" s="36"/>
      <c r="B333" s="155"/>
      <c r="C333" s="186" t="s">
        <v>695</v>
      </c>
      <c r="D333" s="186" t="s">
        <v>211</v>
      </c>
      <c r="E333" s="187" t="s">
        <v>1465</v>
      </c>
      <c r="F333" s="188" t="s">
        <v>1466</v>
      </c>
      <c r="G333" s="189" t="s">
        <v>262</v>
      </c>
      <c r="H333" s="190">
        <v>28</v>
      </c>
      <c r="I333" s="191"/>
      <c r="J333" s="192">
        <f t="shared" si="5"/>
        <v>0</v>
      </c>
      <c r="K333" s="188" t="s">
        <v>1</v>
      </c>
      <c r="L333" s="37"/>
      <c r="M333" s="193" t="s">
        <v>1</v>
      </c>
      <c r="N333" s="194" t="s">
        <v>54</v>
      </c>
      <c r="O333" s="62"/>
      <c r="P333" s="195">
        <f t="shared" si="6"/>
        <v>0</v>
      </c>
      <c r="Q333" s="195">
        <v>1.9000000000000001E-4</v>
      </c>
      <c r="R333" s="195">
        <f t="shared" si="7"/>
        <v>5.3200000000000001E-3</v>
      </c>
      <c r="S333" s="195">
        <v>0</v>
      </c>
      <c r="T333" s="196">
        <f t="shared" si="8"/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7" t="s">
        <v>216</v>
      </c>
      <c r="AT333" s="197" t="s">
        <v>211</v>
      </c>
      <c r="AU333" s="197" t="s">
        <v>98</v>
      </c>
      <c r="AY333" s="18" t="s">
        <v>209</v>
      </c>
      <c r="BE333" s="102">
        <f t="shared" si="9"/>
        <v>0</v>
      </c>
      <c r="BF333" s="102">
        <f t="shared" si="10"/>
        <v>0</v>
      </c>
      <c r="BG333" s="102">
        <f t="shared" si="11"/>
        <v>0</v>
      </c>
      <c r="BH333" s="102">
        <f t="shared" si="12"/>
        <v>0</v>
      </c>
      <c r="BI333" s="102">
        <f t="shared" si="13"/>
        <v>0</v>
      </c>
      <c r="BJ333" s="18" t="s">
        <v>23</v>
      </c>
      <c r="BK333" s="102">
        <f t="shared" si="14"/>
        <v>0</v>
      </c>
      <c r="BL333" s="18" t="s">
        <v>216</v>
      </c>
      <c r="BM333" s="197" t="s">
        <v>1467</v>
      </c>
    </row>
    <row r="334" spans="1:65" s="2" customFormat="1" ht="16.5" customHeight="1">
      <c r="A334" s="36"/>
      <c r="B334" s="155"/>
      <c r="C334" s="186" t="s">
        <v>700</v>
      </c>
      <c r="D334" s="186" t="s">
        <v>211</v>
      </c>
      <c r="E334" s="187" t="s">
        <v>1468</v>
      </c>
      <c r="F334" s="188" t="s">
        <v>1469</v>
      </c>
      <c r="G334" s="189" t="s">
        <v>262</v>
      </c>
      <c r="H334" s="190">
        <v>14</v>
      </c>
      <c r="I334" s="191"/>
      <c r="J334" s="192">
        <f t="shared" si="5"/>
        <v>0</v>
      </c>
      <c r="K334" s="188" t="s">
        <v>215</v>
      </c>
      <c r="L334" s="37"/>
      <c r="M334" s="193" t="s">
        <v>1</v>
      </c>
      <c r="N334" s="194" t="s">
        <v>54</v>
      </c>
      <c r="O334" s="62"/>
      <c r="P334" s="195">
        <f t="shared" si="6"/>
        <v>0</v>
      </c>
      <c r="Q334" s="195">
        <v>6.9999999999999994E-5</v>
      </c>
      <c r="R334" s="195">
        <f t="shared" si="7"/>
        <v>9.7999999999999997E-4</v>
      </c>
      <c r="S334" s="195">
        <v>0</v>
      </c>
      <c r="T334" s="196">
        <f t="shared" si="8"/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7" t="s">
        <v>216</v>
      </c>
      <c r="AT334" s="197" t="s">
        <v>211</v>
      </c>
      <c r="AU334" s="197" t="s">
        <v>98</v>
      </c>
      <c r="AY334" s="18" t="s">
        <v>209</v>
      </c>
      <c r="BE334" s="102">
        <f t="shared" si="9"/>
        <v>0</v>
      </c>
      <c r="BF334" s="102">
        <f t="shared" si="10"/>
        <v>0</v>
      </c>
      <c r="BG334" s="102">
        <f t="shared" si="11"/>
        <v>0</v>
      </c>
      <c r="BH334" s="102">
        <f t="shared" si="12"/>
        <v>0</v>
      </c>
      <c r="BI334" s="102">
        <f t="shared" si="13"/>
        <v>0</v>
      </c>
      <c r="BJ334" s="18" t="s">
        <v>23</v>
      </c>
      <c r="BK334" s="102">
        <f t="shared" si="14"/>
        <v>0</v>
      </c>
      <c r="BL334" s="18" t="s">
        <v>216</v>
      </c>
      <c r="BM334" s="197" t="s">
        <v>1470</v>
      </c>
    </row>
    <row r="335" spans="1:65" s="12" customFormat="1" ht="22.9" customHeight="1">
      <c r="B335" s="173"/>
      <c r="D335" s="174" t="s">
        <v>87</v>
      </c>
      <c r="E335" s="184" t="s">
        <v>244</v>
      </c>
      <c r="F335" s="184" t="s">
        <v>1081</v>
      </c>
      <c r="I335" s="176"/>
      <c r="J335" s="185">
        <f>BK335</f>
        <v>0</v>
      </c>
      <c r="L335" s="173"/>
      <c r="M335" s="178"/>
      <c r="N335" s="179"/>
      <c r="O335" s="179"/>
      <c r="P335" s="180">
        <f>SUM(P336:P339)</f>
        <v>0</v>
      </c>
      <c r="Q335" s="179"/>
      <c r="R335" s="180">
        <f>SUM(R336:R339)</f>
        <v>4.0800000000000003E-3</v>
      </c>
      <c r="S335" s="179"/>
      <c r="T335" s="181">
        <f>SUM(T336:T339)</f>
        <v>0</v>
      </c>
      <c r="AR335" s="174" t="s">
        <v>23</v>
      </c>
      <c r="AT335" s="182" t="s">
        <v>87</v>
      </c>
      <c r="AU335" s="182" t="s">
        <v>23</v>
      </c>
      <c r="AY335" s="174" t="s">
        <v>209</v>
      </c>
      <c r="BK335" s="183">
        <f>SUM(BK336:BK339)</f>
        <v>0</v>
      </c>
    </row>
    <row r="336" spans="1:65" s="2" customFormat="1" ht="16.5" customHeight="1">
      <c r="A336" s="36"/>
      <c r="B336" s="155"/>
      <c r="C336" s="186" t="s">
        <v>707</v>
      </c>
      <c r="D336" s="186" t="s">
        <v>211</v>
      </c>
      <c r="E336" s="187" t="s">
        <v>1088</v>
      </c>
      <c r="F336" s="188" t="s">
        <v>1089</v>
      </c>
      <c r="G336" s="189" t="s">
        <v>262</v>
      </c>
      <c r="H336" s="190">
        <v>12</v>
      </c>
      <c r="I336" s="191"/>
      <c r="J336" s="192">
        <f>ROUND(I336*H336,2)</f>
        <v>0</v>
      </c>
      <c r="K336" s="188" t="s">
        <v>215</v>
      </c>
      <c r="L336" s="37"/>
      <c r="M336" s="193" t="s">
        <v>1</v>
      </c>
      <c r="N336" s="194" t="s">
        <v>54</v>
      </c>
      <c r="O336" s="62"/>
      <c r="P336" s="195">
        <f>O336*H336</f>
        <v>0</v>
      </c>
      <c r="Q336" s="195">
        <v>3.4000000000000002E-4</v>
      </c>
      <c r="R336" s="195">
        <f>Q336*H336</f>
        <v>4.0800000000000003E-3</v>
      </c>
      <c r="S336" s="195">
        <v>0</v>
      </c>
      <c r="T336" s="196">
        <f>S336*H336</f>
        <v>0</v>
      </c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R336" s="197" t="s">
        <v>216</v>
      </c>
      <c r="AT336" s="197" t="s">
        <v>211</v>
      </c>
      <c r="AU336" s="197" t="s">
        <v>98</v>
      </c>
      <c r="AY336" s="18" t="s">
        <v>209</v>
      </c>
      <c r="BE336" s="102">
        <f>IF(N336="základní",J336,0)</f>
        <v>0</v>
      </c>
      <c r="BF336" s="102">
        <f>IF(N336="snížená",J336,0)</f>
        <v>0</v>
      </c>
      <c r="BG336" s="102">
        <f>IF(N336="zákl. přenesená",J336,0)</f>
        <v>0</v>
      </c>
      <c r="BH336" s="102">
        <f>IF(N336="sníž. přenesená",J336,0)</f>
        <v>0</v>
      </c>
      <c r="BI336" s="102">
        <f>IF(N336="nulová",J336,0)</f>
        <v>0</v>
      </c>
      <c r="BJ336" s="18" t="s">
        <v>23</v>
      </c>
      <c r="BK336" s="102">
        <f>ROUND(I336*H336,2)</f>
        <v>0</v>
      </c>
      <c r="BL336" s="18" t="s">
        <v>216</v>
      </c>
      <c r="BM336" s="197" t="s">
        <v>1471</v>
      </c>
    </row>
    <row r="337" spans="1:65" s="13" customFormat="1" ht="11.25">
      <c r="B337" s="198"/>
      <c r="D337" s="199" t="s">
        <v>252</v>
      </c>
      <c r="E337" s="200" t="s">
        <v>1</v>
      </c>
      <c r="F337" s="201" t="s">
        <v>156</v>
      </c>
      <c r="H337" s="202">
        <v>12</v>
      </c>
      <c r="I337" s="203"/>
      <c r="L337" s="198"/>
      <c r="M337" s="204"/>
      <c r="N337" s="205"/>
      <c r="O337" s="205"/>
      <c r="P337" s="205"/>
      <c r="Q337" s="205"/>
      <c r="R337" s="205"/>
      <c r="S337" s="205"/>
      <c r="T337" s="206"/>
      <c r="AT337" s="200" t="s">
        <v>252</v>
      </c>
      <c r="AU337" s="200" t="s">
        <v>98</v>
      </c>
      <c r="AV337" s="13" t="s">
        <v>98</v>
      </c>
      <c r="AW337" s="13" t="s">
        <v>42</v>
      </c>
      <c r="AX337" s="13" t="s">
        <v>23</v>
      </c>
      <c r="AY337" s="200" t="s">
        <v>209</v>
      </c>
    </row>
    <row r="338" spans="1:65" s="2" customFormat="1" ht="16.5" customHeight="1">
      <c r="A338" s="36"/>
      <c r="B338" s="155"/>
      <c r="C338" s="186" t="s">
        <v>712</v>
      </c>
      <c r="D338" s="186" t="s">
        <v>211</v>
      </c>
      <c r="E338" s="187" t="s">
        <v>366</v>
      </c>
      <c r="F338" s="188" t="s">
        <v>367</v>
      </c>
      <c r="G338" s="189" t="s">
        <v>262</v>
      </c>
      <c r="H338" s="190">
        <v>12</v>
      </c>
      <c r="I338" s="191"/>
      <c r="J338" s="192">
        <f>ROUND(I338*H338,2)</f>
        <v>0</v>
      </c>
      <c r="K338" s="188" t="s">
        <v>215</v>
      </c>
      <c r="L338" s="37"/>
      <c r="M338" s="193" t="s">
        <v>1</v>
      </c>
      <c r="N338" s="194" t="s">
        <v>54</v>
      </c>
      <c r="O338" s="62"/>
      <c r="P338" s="195">
        <f>O338*H338</f>
        <v>0</v>
      </c>
      <c r="Q338" s="195">
        <v>0</v>
      </c>
      <c r="R338" s="195">
        <f>Q338*H338</f>
        <v>0</v>
      </c>
      <c r="S338" s="195">
        <v>0</v>
      </c>
      <c r="T338" s="196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7" t="s">
        <v>216</v>
      </c>
      <c r="AT338" s="197" t="s">
        <v>211</v>
      </c>
      <c r="AU338" s="197" t="s">
        <v>98</v>
      </c>
      <c r="AY338" s="18" t="s">
        <v>209</v>
      </c>
      <c r="BE338" s="102">
        <f>IF(N338="základní",J338,0)</f>
        <v>0</v>
      </c>
      <c r="BF338" s="102">
        <f>IF(N338="snížená",J338,0)</f>
        <v>0</v>
      </c>
      <c r="BG338" s="102">
        <f>IF(N338="zákl. přenesená",J338,0)</f>
        <v>0</v>
      </c>
      <c r="BH338" s="102">
        <f>IF(N338="sníž. přenesená",J338,0)</f>
        <v>0</v>
      </c>
      <c r="BI338" s="102">
        <f>IF(N338="nulová",J338,0)</f>
        <v>0</v>
      </c>
      <c r="BJ338" s="18" t="s">
        <v>23</v>
      </c>
      <c r="BK338" s="102">
        <f>ROUND(I338*H338,2)</f>
        <v>0</v>
      </c>
      <c r="BL338" s="18" t="s">
        <v>216</v>
      </c>
      <c r="BM338" s="197" t="s">
        <v>1472</v>
      </c>
    </row>
    <row r="339" spans="1:65" s="13" customFormat="1" ht="11.25">
      <c r="B339" s="198"/>
      <c r="D339" s="199" t="s">
        <v>252</v>
      </c>
      <c r="E339" s="200" t="s">
        <v>1</v>
      </c>
      <c r="F339" s="201" t="s">
        <v>156</v>
      </c>
      <c r="H339" s="202">
        <v>12</v>
      </c>
      <c r="I339" s="203"/>
      <c r="L339" s="198"/>
      <c r="M339" s="204"/>
      <c r="N339" s="205"/>
      <c r="O339" s="205"/>
      <c r="P339" s="205"/>
      <c r="Q339" s="205"/>
      <c r="R339" s="205"/>
      <c r="S339" s="205"/>
      <c r="T339" s="206"/>
      <c r="AT339" s="200" t="s">
        <v>252</v>
      </c>
      <c r="AU339" s="200" t="s">
        <v>98</v>
      </c>
      <c r="AV339" s="13" t="s">
        <v>98</v>
      </c>
      <c r="AW339" s="13" t="s">
        <v>42</v>
      </c>
      <c r="AX339" s="13" t="s">
        <v>23</v>
      </c>
      <c r="AY339" s="200" t="s">
        <v>209</v>
      </c>
    </row>
    <row r="340" spans="1:65" s="12" customFormat="1" ht="22.9" customHeight="1">
      <c r="B340" s="173"/>
      <c r="D340" s="174" t="s">
        <v>87</v>
      </c>
      <c r="E340" s="184" t="s">
        <v>1094</v>
      </c>
      <c r="F340" s="184" t="s">
        <v>1095</v>
      </c>
      <c r="I340" s="176"/>
      <c r="J340" s="185">
        <f>BK340</f>
        <v>0</v>
      </c>
      <c r="L340" s="173"/>
      <c r="M340" s="178"/>
      <c r="N340" s="179"/>
      <c r="O340" s="179"/>
      <c r="P340" s="180">
        <f>P341</f>
        <v>0</v>
      </c>
      <c r="Q340" s="179"/>
      <c r="R340" s="180">
        <f>R341</f>
        <v>0</v>
      </c>
      <c r="S340" s="179"/>
      <c r="T340" s="181">
        <f>T341</f>
        <v>0</v>
      </c>
      <c r="AR340" s="174" t="s">
        <v>23</v>
      </c>
      <c r="AT340" s="182" t="s">
        <v>87</v>
      </c>
      <c r="AU340" s="182" t="s">
        <v>23</v>
      </c>
      <c r="AY340" s="174" t="s">
        <v>209</v>
      </c>
      <c r="BK340" s="183">
        <f>BK341</f>
        <v>0</v>
      </c>
    </row>
    <row r="341" spans="1:65" s="2" customFormat="1" ht="16.5" customHeight="1">
      <c r="A341" s="36"/>
      <c r="B341" s="155"/>
      <c r="C341" s="186" t="s">
        <v>717</v>
      </c>
      <c r="D341" s="186" t="s">
        <v>211</v>
      </c>
      <c r="E341" s="187" t="s">
        <v>1473</v>
      </c>
      <c r="F341" s="188" t="s">
        <v>1474</v>
      </c>
      <c r="G341" s="189" t="s">
        <v>316</v>
      </c>
      <c r="H341" s="190">
        <v>1.56</v>
      </c>
      <c r="I341" s="191"/>
      <c r="J341" s="192">
        <f>ROUND(I341*H341,2)</f>
        <v>0</v>
      </c>
      <c r="K341" s="188" t="s">
        <v>215</v>
      </c>
      <c r="L341" s="37"/>
      <c r="M341" s="193" t="s">
        <v>1</v>
      </c>
      <c r="N341" s="194" t="s">
        <v>54</v>
      </c>
      <c r="O341" s="62"/>
      <c r="P341" s="195">
        <f>O341*H341</f>
        <v>0</v>
      </c>
      <c r="Q341" s="195">
        <v>0</v>
      </c>
      <c r="R341" s="195">
        <f>Q341*H341</f>
        <v>0</v>
      </c>
      <c r="S341" s="195">
        <v>0</v>
      </c>
      <c r="T341" s="196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7" t="s">
        <v>216</v>
      </c>
      <c r="AT341" s="197" t="s">
        <v>211</v>
      </c>
      <c r="AU341" s="197" t="s">
        <v>98</v>
      </c>
      <c r="AY341" s="18" t="s">
        <v>209</v>
      </c>
      <c r="BE341" s="102">
        <f>IF(N341="základní",J341,0)</f>
        <v>0</v>
      </c>
      <c r="BF341" s="102">
        <f>IF(N341="snížená",J341,0)</f>
        <v>0</v>
      </c>
      <c r="BG341" s="102">
        <f>IF(N341="zákl. přenesená",J341,0)</f>
        <v>0</v>
      </c>
      <c r="BH341" s="102">
        <f>IF(N341="sníž. přenesená",J341,0)</f>
        <v>0</v>
      </c>
      <c r="BI341" s="102">
        <f>IF(N341="nulová",J341,0)</f>
        <v>0</v>
      </c>
      <c r="BJ341" s="18" t="s">
        <v>23</v>
      </c>
      <c r="BK341" s="102">
        <f>ROUND(I341*H341,2)</f>
        <v>0</v>
      </c>
      <c r="BL341" s="18" t="s">
        <v>216</v>
      </c>
      <c r="BM341" s="197" t="s">
        <v>1099</v>
      </c>
    </row>
    <row r="342" spans="1:65" s="12" customFormat="1" ht="25.9" customHeight="1">
      <c r="B342" s="173"/>
      <c r="D342" s="174" t="s">
        <v>87</v>
      </c>
      <c r="E342" s="175" t="s">
        <v>615</v>
      </c>
      <c r="F342" s="175" t="s">
        <v>1131</v>
      </c>
      <c r="I342" s="176"/>
      <c r="J342" s="177">
        <f>BK342</f>
        <v>0</v>
      </c>
      <c r="L342" s="173"/>
      <c r="M342" s="178"/>
      <c r="N342" s="179"/>
      <c r="O342" s="179"/>
      <c r="P342" s="180">
        <f>P343</f>
        <v>0</v>
      </c>
      <c r="Q342" s="179"/>
      <c r="R342" s="180">
        <f>R343</f>
        <v>2.71726</v>
      </c>
      <c r="S342" s="179"/>
      <c r="T342" s="181">
        <f>T343</f>
        <v>0</v>
      </c>
      <c r="AR342" s="174" t="s">
        <v>221</v>
      </c>
      <c r="AT342" s="182" t="s">
        <v>87</v>
      </c>
      <c r="AU342" s="182" t="s">
        <v>88</v>
      </c>
      <c r="AY342" s="174" t="s">
        <v>209</v>
      </c>
      <c r="BK342" s="183">
        <f>BK343</f>
        <v>0</v>
      </c>
    </row>
    <row r="343" spans="1:65" s="12" customFormat="1" ht="22.9" customHeight="1">
      <c r="B343" s="173"/>
      <c r="D343" s="174" t="s">
        <v>87</v>
      </c>
      <c r="E343" s="184" t="s">
        <v>1132</v>
      </c>
      <c r="F343" s="184" t="s">
        <v>1133</v>
      </c>
      <c r="I343" s="176"/>
      <c r="J343" s="185">
        <f>BK343</f>
        <v>0</v>
      </c>
      <c r="L343" s="173"/>
      <c r="M343" s="178"/>
      <c r="N343" s="179"/>
      <c r="O343" s="179"/>
      <c r="P343" s="180">
        <f>SUM(P344:P348)</f>
        <v>0</v>
      </c>
      <c r="Q343" s="179"/>
      <c r="R343" s="180">
        <f>SUM(R344:R348)</f>
        <v>2.71726</v>
      </c>
      <c r="S343" s="179"/>
      <c r="T343" s="181">
        <f>SUM(T344:T348)</f>
        <v>0</v>
      </c>
      <c r="AR343" s="174" t="s">
        <v>221</v>
      </c>
      <c r="AT343" s="182" t="s">
        <v>87</v>
      </c>
      <c r="AU343" s="182" t="s">
        <v>23</v>
      </c>
      <c r="AY343" s="174" t="s">
        <v>209</v>
      </c>
      <c r="BK343" s="183">
        <f>SUM(BK344:BK348)</f>
        <v>0</v>
      </c>
    </row>
    <row r="344" spans="1:65" s="2" customFormat="1" ht="16.5" customHeight="1">
      <c r="A344" s="36"/>
      <c r="B344" s="155"/>
      <c r="C344" s="186" t="s">
        <v>722</v>
      </c>
      <c r="D344" s="186" t="s">
        <v>211</v>
      </c>
      <c r="E344" s="187" t="s">
        <v>1135</v>
      </c>
      <c r="F344" s="188" t="s">
        <v>1136</v>
      </c>
      <c r="G344" s="189" t="s">
        <v>262</v>
      </c>
      <c r="H344" s="190">
        <v>18</v>
      </c>
      <c r="I344" s="191"/>
      <c r="J344" s="192">
        <f>ROUND(I344*H344,2)</f>
        <v>0</v>
      </c>
      <c r="K344" s="188" t="s">
        <v>1</v>
      </c>
      <c r="L344" s="37"/>
      <c r="M344" s="193" t="s">
        <v>1</v>
      </c>
      <c r="N344" s="194" t="s">
        <v>54</v>
      </c>
      <c r="O344" s="62"/>
      <c r="P344" s="195">
        <f>O344*H344</f>
        <v>0</v>
      </c>
      <c r="Q344" s="195">
        <v>6.9999999999999994E-5</v>
      </c>
      <c r="R344" s="195">
        <f>Q344*H344</f>
        <v>1.2599999999999998E-3</v>
      </c>
      <c r="S344" s="195">
        <v>0</v>
      </c>
      <c r="T344" s="196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7" t="s">
        <v>620</v>
      </c>
      <c r="AT344" s="197" t="s">
        <v>211</v>
      </c>
      <c r="AU344" s="197" t="s">
        <v>98</v>
      </c>
      <c r="AY344" s="18" t="s">
        <v>209</v>
      </c>
      <c r="BE344" s="102">
        <f>IF(N344="základní",J344,0)</f>
        <v>0</v>
      </c>
      <c r="BF344" s="102">
        <f>IF(N344="snížená",J344,0)</f>
        <v>0</v>
      </c>
      <c r="BG344" s="102">
        <f>IF(N344="zákl. přenesená",J344,0)</f>
        <v>0</v>
      </c>
      <c r="BH344" s="102">
        <f>IF(N344="sníž. přenesená",J344,0)</f>
        <v>0</v>
      </c>
      <c r="BI344" s="102">
        <f>IF(N344="nulová",J344,0)</f>
        <v>0</v>
      </c>
      <c r="BJ344" s="18" t="s">
        <v>23</v>
      </c>
      <c r="BK344" s="102">
        <f>ROUND(I344*H344,2)</f>
        <v>0</v>
      </c>
      <c r="BL344" s="18" t="s">
        <v>620</v>
      </c>
      <c r="BM344" s="197" t="s">
        <v>1137</v>
      </c>
    </row>
    <row r="345" spans="1:65" s="16" customFormat="1" ht="11.25">
      <c r="B345" s="223"/>
      <c r="D345" s="199" t="s">
        <v>252</v>
      </c>
      <c r="E345" s="224" t="s">
        <v>1</v>
      </c>
      <c r="F345" s="225" t="s">
        <v>1138</v>
      </c>
      <c r="H345" s="224" t="s">
        <v>1</v>
      </c>
      <c r="I345" s="226"/>
      <c r="L345" s="223"/>
      <c r="M345" s="227"/>
      <c r="N345" s="228"/>
      <c r="O345" s="228"/>
      <c r="P345" s="228"/>
      <c r="Q345" s="228"/>
      <c r="R345" s="228"/>
      <c r="S345" s="228"/>
      <c r="T345" s="229"/>
      <c r="AT345" s="224" t="s">
        <v>252</v>
      </c>
      <c r="AU345" s="224" t="s">
        <v>98</v>
      </c>
      <c r="AV345" s="16" t="s">
        <v>23</v>
      </c>
      <c r="AW345" s="16" t="s">
        <v>42</v>
      </c>
      <c r="AX345" s="16" t="s">
        <v>88</v>
      </c>
      <c r="AY345" s="224" t="s">
        <v>209</v>
      </c>
    </row>
    <row r="346" spans="1:65" s="13" customFormat="1" ht="11.25">
      <c r="B346" s="198"/>
      <c r="D346" s="199" t="s">
        <v>252</v>
      </c>
      <c r="E346" s="200" t="s">
        <v>1</v>
      </c>
      <c r="F346" s="201" t="s">
        <v>1284</v>
      </c>
      <c r="H346" s="202">
        <v>18</v>
      </c>
      <c r="I346" s="203"/>
      <c r="L346" s="198"/>
      <c r="M346" s="204"/>
      <c r="N346" s="205"/>
      <c r="O346" s="205"/>
      <c r="P346" s="205"/>
      <c r="Q346" s="205"/>
      <c r="R346" s="205"/>
      <c r="S346" s="205"/>
      <c r="T346" s="206"/>
      <c r="AT346" s="200" t="s">
        <v>252</v>
      </c>
      <c r="AU346" s="200" t="s">
        <v>98</v>
      </c>
      <c r="AV346" s="13" t="s">
        <v>98</v>
      </c>
      <c r="AW346" s="13" t="s">
        <v>42</v>
      </c>
      <c r="AX346" s="13" t="s">
        <v>23</v>
      </c>
      <c r="AY346" s="200" t="s">
        <v>209</v>
      </c>
    </row>
    <row r="347" spans="1:65" s="2" customFormat="1" ht="16.5" customHeight="1">
      <c r="A347" s="36"/>
      <c r="B347" s="155"/>
      <c r="C347" s="186" t="s">
        <v>734</v>
      </c>
      <c r="D347" s="186" t="s">
        <v>211</v>
      </c>
      <c r="E347" s="187" t="s">
        <v>1141</v>
      </c>
      <c r="F347" s="188" t="s">
        <v>1142</v>
      </c>
      <c r="G347" s="189" t="s">
        <v>214</v>
      </c>
      <c r="H347" s="190">
        <v>14</v>
      </c>
      <c r="I347" s="191"/>
      <c r="J347" s="192">
        <f>ROUND(I347*H347,2)</f>
        <v>0</v>
      </c>
      <c r="K347" s="188" t="s">
        <v>215</v>
      </c>
      <c r="L347" s="37"/>
      <c r="M347" s="193" t="s">
        <v>1</v>
      </c>
      <c r="N347" s="194" t="s">
        <v>54</v>
      </c>
      <c r="O347" s="62"/>
      <c r="P347" s="195">
        <f>O347*H347</f>
        <v>0</v>
      </c>
      <c r="Q347" s="195">
        <v>0.19400000000000001</v>
      </c>
      <c r="R347" s="195">
        <f>Q347*H347</f>
        <v>2.7160000000000002</v>
      </c>
      <c r="S347" s="195">
        <v>0</v>
      </c>
      <c r="T347" s="196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7" t="s">
        <v>620</v>
      </c>
      <c r="AT347" s="197" t="s">
        <v>211</v>
      </c>
      <c r="AU347" s="197" t="s">
        <v>98</v>
      </c>
      <c r="AY347" s="18" t="s">
        <v>209</v>
      </c>
      <c r="BE347" s="102">
        <f>IF(N347="základní",J347,0)</f>
        <v>0</v>
      </c>
      <c r="BF347" s="102">
        <f>IF(N347="snížená",J347,0)</f>
        <v>0</v>
      </c>
      <c r="BG347" s="102">
        <f>IF(N347="zákl. přenesená",J347,0)</f>
        <v>0</v>
      </c>
      <c r="BH347" s="102">
        <f>IF(N347="sníž. přenesená",J347,0)</f>
        <v>0</v>
      </c>
      <c r="BI347" s="102">
        <f>IF(N347="nulová",J347,0)</f>
        <v>0</v>
      </c>
      <c r="BJ347" s="18" t="s">
        <v>23</v>
      </c>
      <c r="BK347" s="102">
        <f>ROUND(I347*H347,2)</f>
        <v>0</v>
      </c>
      <c r="BL347" s="18" t="s">
        <v>620</v>
      </c>
      <c r="BM347" s="197" t="s">
        <v>1143</v>
      </c>
    </row>
    <row r="348" spans="1:65" s="13" customFormat="1" ht="11.25">
      <c r="B348" s="198"/>
      <c r="D348" s="199" t="s">
        <v>252</v>
      </c>
      <c r="E348" s="200" t="s">
        <v>1</v>
      </c>
      <c r="F348" s="201" t="s">
        <v>1475</v>
      </c>
      <c r="H348" s="202">
        <v>14</v>
      </c>
      <c r="I348" s="203"/>
      <c r="L348" s="198"/>
      <c r="M348" s="240"/>
      <c r="N348" s="241"/>
      <c r="O348" s="241"/>
      <c r="P348" s="241"/>
      <c r="Q348" s="241"/>
      <c r="R348" s="241"/>
      <c r="S348" s="241"/>
      <c r="T348" s="242"/>
      <c r="AT348" s="200" t="s">
        <v>252</v>
      </c>
      <c r="AU348" s="200" t="s">
        <v>98</v>
      </c>
      <c r="AV348" s="13" t="s">
        <v>98</v>
      </c>
      <c r="AW348" s="13" t="s">
        <v>42</v>
      </c>
      <c r="AX348" s="13" t="s">
        <v>23</v>
      </c>
      <c r="AY348" s="200" t="s">
        <v>209</v>
      </c>
    </row>
    <row r="349" spans="1:65" s="2" customFormat="1" ht="6.95" customHeight="1">
      <c r="A349" s="36"/>
      <c r="B349" s="51"/>
      <c r="C349" s="52"/>
      <c r="D349" s="52"/>
      <c r="E349" s="52"/>
      <c r="F349" s="52"/>
      <c r="G349" s="52"/>
      <c r="H349" s="52"/>
      <c r="I349" s="137"/>
      <c r="J349" s="52"/>
      <c r="K349" s="52"/>
      <c r="L349" s="37"/>
      <c r="M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</row>
  </sheetData>
  <autoFilter ref="C133:K348"/>
  <mergeCells count="14">
    <mergeCell ref="D112:F112"/>
    <mergeCell ref="E124:H124"/>
    <mergeCell ref="E126:H126"/>
    <mergeCell ref="L2:V2"/>
    <mergeCell ref="E86:H86"/>
    <mergeCell ref="D108:F108"/>
    <mergeCell ref="D109:F109"/>
    <mergeCell ref="D110:F110"/>
    <mergeCell ref="D111:F111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5"/>
  <sheetViews>
    <sheetView showGridLines="0" workbookViewId="0">
      <selection activeCell="F312" sqref="F31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03" t="s">
        <v>5</v>
      </c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108</v>
      </c>
      <c r="AZ2" s="110" t="s">
        <v>307</v>
      </c>
      <c r="BA2" s="110" t="s">
        <v>1</v>
      </c>
      <c r="BB2" s="110" t="s">
        <v>1</v>
      </c>
      <c r="BC2" s="110" t="s">
        <v>1476</v>
      </c>
      <c r="BD2" s="110" t="s">
        <v>98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1"/>
      <c r="J3" s="20"/>
      <c r="K3" s="20"/>
      <c r="L3" s="21"/>
      <c r="AT3" s="18" t="s">
        <v>98</v>
      </c>
      <c r="AZ3" s="110" t="s">
        <v>118</v>
      </c>
      <c r="BA3" s="110" t="s">
        <v>1</v>
      </c>
      <c r="BB3" s="110" t="s">
        <v>1</v>
      </c>
      <c r="BC3" s="110" t="s">
        <v>1477</v>
      </c>
      <c r="BD3" s="110" t="s">
        <v>98</v>
      </c>
    </row>
    <row r="4" spans="1:56" s="1" customFormat="1" ht="24.95" customHeight="1">
      <c r="B4" s="21"/>
      <c r="D4" s="22" t="s">
        <v>122</v>
      </c>
      <c r="I4" s="109"/>
      <c r="L4" s="21"/>
      <c r="M4" s="112" t="s">
        <v>10</v>
      </c>
      <c r="AT4" s="18" t="s">
        <v>3</v>
      </c>
      <c r="AZ4" s="110" t="s">
        <v>120</v>
      </c>
      <c r="BA4" s="110" t="s">
        <v>1</v>
      </c>
      <c r="BB4" s="110" t="s">
        <v>1</v>
      </c>
      <c r="BC4" s="110" t="s">
        <v>1478</v>
      </c>
      <c r="BD4" s="110" t="s">
        <v>98</v>
      </c>
    </row>
    <row r="5" spans="1:56" s="1" customFormat="1" ht="6.95" customHeight="1">
      <c r="B5" s="21"/>
      <c r="I5" s="109"/>
      <c r="L5" s="21"/>
      <c r="AZ5" s="110" t="s">
        <v>123</v>
      </c>
      <c r="BA5" s="110" t="s">
        <v>1</v>
      </c>
      <c r="BB5" s="110" t="s">
        <v>1</v>
      </c>
      <c r="BC5" s="110" t="s">
        <v>1479</v>
      </c>
      <c r="BD5" s="110" t="s">
        <v>98</v>
      </c>
    </row>
    <row r="6" spans="1:56" s="1" customFormat="1" ht="12" customHeight="1">
      <c r="B6" s="21"/>
      <c r="D6" s="28" t="s">
        <v>16</v>
      </c>
      <c r="I6" s="109"/>
      <c r="L6" s="21"/>
      <c r="AZ6" s="110" t="s">
        <v>129</v>
      </c>
      <c r="BA6" s="110" t="s">
        <v>1</v>
      </c>
      <c r="BB6" s="110" t="s">
        <v>1</v>
      </c>
      <c r="BC6" s="110" t="s">
        <v>1480</v>
      </c>
      <c r="BD6" s="110" t="s">
        <v>98</v>
      </c>
    </row>
    <row r="7" spans="1:56" s="1" customFormat="1" ht="16.5" customHeight="1">
      <c r="B7" s="21"/>
      <c r="E7" s="304" t="str">
        <f>'Rekapitulace stavby'!K6</f>
        <v>BRNO, TUŘANKA I REKONSTRUKCE KANALIZACE A VODOVODU, ÚSEK KŘIŽOVATKA PŘEMYSLOVO NÁM.</v>
      </c>
      <c r="F7" s="305"/>
      <c r="G7" s="305"/>
      <c r="H7" s="305"/>
      <c r="I7" s="109"/>
      <c r="L7" s="21"/>
      <c r="AZ7" s="110" t="s">
        <v>1481</v>
      </c>
      <c r="BA7" s="110" t="s">
        <v>1</v>
      </c>
      <c r="BB7" s="110" t="s">
        <v>1</v>
      </c>
      <c r="BC7" s="110" t="s">
        <v>1482</v>
      </c>
      <c r="BD7" s="110" t="s">
        <v>98</v>
      </c>
    </row>
    <row r="8" spans="1:56" s="2" customFormat="1" ht="12" customHeight="1">
      <c r="A8" s="36"/>
      <c r="B8" s="37"/>
      <c r="C8" s="36"/>
      <c r="D8" s="28" t="s">
        <v>131</v>
      </c>
      <c r="E8" s="36"/>
      <c r="F8" s="36"/>
      <c r="G8" s="36"/>
      <c r="H8" s="36"/>
      <c r="I8" s="113"/>
      <c r="J8" s="36"/>
      <c r="K8" s="36"/>
      <c r="L8" s="4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Z8" s="110" t="s">
        <v>140</v>
      </c>
      <c r="BA8" s="110" t="s">
        <v>1</v>
      </c>
      <c r="BB8" s="110" t="s">
        <v>1</v>
      </c>
      <c r="BC8" s="110" t="s">
        <v>1483</v>
      </c>
      <c r="BD8" s="110" t="s">
        <v>98</v>
      </c>
    </row>
    <row r="9" spans="1:56" s="2" customFormat="1" ht="16.5" customHeight="1">
      <c r="A9" s="36"/>
      <c r="B9" s="37"/>
      <c r="C9" s="36"/>
      <c r="D9" s="36"/>
      <c r="E9" s="259" t="s">
        <v>1484</v>
      </c>
      <c r="F9" s="306"/>
      <c r="G9" s="306"/>
      <c r="H9" s="306"/>
      <c r="I9" s="113"/>
      <c r="J9" s="36"/>
      <c r="K9" s="36"/>
      <c r="L9" s="4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148</v>
      </c>
      <c r="BA9" s="110" t="s">
        <v>1</v>
      </c>
      <c r="BB9" s="110" t="s">
        <v>1</v>
      </c>
      <c r="BC9" s="110" t="s">
        <v>216</v>
      </c>
      <c r="BD9" s="110" t="s">
        <v>98</v>
      </c>
    </row>
    <row r="10" spans="1:56" s="2" customFormat="1" ht="11.25">
      <c r="A10" s="36"/>
      <c r="B10" s="37"/>
      <c r="C10" s="36"/>
      <c r="D10" s="36"/>
      <c r="E10" s="36"/>
      <c r="F10" s="36"/>
      <c r="G10" s="36"/>
      <c r="H10" s="36"/>
      <c r="I10" s="113"/>
      <c r="J10" s="36"/>
      <c r="K10" s="36"/>
      <c r="L10" s="4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150</v>
      </c>
      <c r="BA10" s="110" t="s">
        <v>1</v>
      </c>
      <c r="BB10" s="110" t="s">
        <v>1</v>
      </c>
      <c r="BC10" s="110" t="s">
        <v>1485</v>
      </c>
      <c r="BD10" s="110" t="s">
        <v>98</v>
      </c>
    </row>
    <row r="11" spans="1:56" s="2" customFormat="1" ht="12" customHeight="1">
      <c r="A11" s="36"/>
      <c r="B11" s="37"/>
      <c r="C11" s="36"/>
      <c r="D11" s="28" t="s">
        <v>19</v>
      </c>
      <c r="E11" s="36"/>
      <c r="F11" s="26" t="s">
        <v>105</v>
      </c>
      <c r="G11" s="36"/>
      <c r="H11" s="36"/>
      <c r="I11" s="114" t="s">
        <v>21</v>
      </c>
      <c r="J11" s="26" t="s">
        <v>1296</v>
      </c>
      <c r="K11" s="36"/>
      <c r="L11" s="4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154</v>
      </c>
      <c r="BA11" s="110" t="s">
        <v>1</v>
      </c>
      <c r="BB11" s="110" t="s">
        <v>1</v>
      </c>
      <c r="BC11" s="110" t="s">
        <v>1486</v>
      </c>
      <c r="BD11" s="110" t="s">
        <v>98</v>
      </c>
    </row>
    <row r="12" spans="1:56" s="2" customFormat="1" ht="12" customHeight="1">
      <c r="A12" s="36"/>
      <c r="B12" s="37"/>
      <c r="C12" s="36"/>
      <c r="D12" s="28" t="s">
        <v>24</v>
      </c>
      <c r="E12" s="36"/>
      <c r="F12" s="26" t="s">
        <v>25</v>
      </c>
      <c r="G12" s="36"/>
      <c r="H12" s="36"/>
      <c r="I12" s="114" t="s">
        <v>26</v>
      </c>
      <c r="J12" s="59" t="str">
        <f>'Rekapitulace stavby'!AN8</f>
        <v>15. 6. 2020</v>
      </c>
      <c r="K12" s="36"/>
      <c r="L12" s="4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162</v>
      </c>
      <c r="BA12" s="110" t="s">
        <v>1</v>
      </c>
      <c r="BB12" s="110" t="s">
        <v>1</v>
      </c>
      <c r="BC12" s="110" t="s">
        <v>1485</v>
      </c>
      <c r="BD12" s="110" t="s">
        <v>98</v>
      </c>
    </row>
    <row r="13" spans="1:56" s="2" customFormat="1" ht="21.75" customHeight="1">
      <c r="A13" s="36"/>
      <c r="B13" s="37"/>
      <c r="C13" s="36"/>
      <c r="D13" s="25" t="s">
        <v>29</v>
      </c>
      <c r="E13" s="36"/>
      <c r="F13" s="30" t="s">
        <v>30</v>
      </c>
      <c r="G13" s="36"/>
      <c r="H13" s="36"/>
      <c r="I13" s="115" t="s">
        <v>31</v>
      </c>
      <c r="J13" s="30" t="s">
        <v>32</v>
      </c>
      <c r="K13" s="36"/>
      <c r="L13" s="4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Z13" s="110" t="s">
        <v>164</v>
      </c>
      <c r="BA13" s="110" t="s">
        <v>1</v>
      </c>
      <c r="BB13" s="110" t="s">
        <v>1</v>
      </c>
      <c r="BC13" s="110" t="s">
        <v>1487</v>
      </c>
      <c r="BD13" s="110" t="s">
        <v>98</v>
      </c>
    </row>
    <row r="14" spans="1:56" s="2" customFormat="1" ht="12" customHeight="1">
      <c r="A14" s="36"/>
      <c r="B14" s="37"/>
      <c r="C14" s="36"/>
      <c r="D14" s="28" t="s">
        <v>34</v>
      </c>
      <c r="E14" s="36"/>
      <c r="F14" s="36"/>
      <c r="G14" s="36"/>
      <c r="H14" s="36"/>
      <c r="I14" s="114" t="s">
        <v>35</v>
      </c>
      <c r="J14" s="26" t="s">
        <v>1</v>
      </c>
      <c r="K14" s="36"/>
      <c r="L14" s="4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8" customHeight="1">
      <c r="A15" s="36"/>
      <c r="B15" s="37"/>
      <c r="C15" s="36"/>
      <c r="D15" s="36"/>
      <c r="E15" s="26" t="s">
        <v>36</v>
      </c>
      <c r="F15" s="36"/>
      <c r="G15" s="36"/>
      <c r="H15" s="36"/>
      <c r="I15" s="114" t="s">
        <v>37</v>
      </c>
      <c r="J15" s="26" t="s">
        <v>1</v>
      </c>
      <c r="K15" s="36"/>
      <c r="L15" s="4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6.95" customHeight="1">
      <c r="A16" s="36"/>
      <c r="B16" s="37"/>
      <c r="C16" s="36"/>
      <c r="D16" s="36"/>
      <c r="E16" s="36"/>
      <c r="F16" s="36"/>
      <c r="G16" s="36"/>
      <c r="H16" s="36"/>
      <c r="I16" s="113"/>
      <c r="J16" s="36"/>
      <c r="K16" s="36"/>
      <c r="L16" s="4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37"/>
      <c r="C17" s="36"/>
      <c r="D17" s="28" t="s">
        <v>38</v>
      </c>
      <c r="E17" s="36"/>
      <c r="F17" s="36"/>
      <c r="G17" s="36"/>
      <c r="H17" s="36"/>
      <c r="I17" s="114" t="s">
        <v>35</v>
      </c>
      <c r="J17" s="29" t="str">
        <f>'Rekapitulace stavby'!AN13</f>
        <v>Vyplň údaj</v>
      </c>
      <c r="K17" s="36"/>
      <c r="L17" s="4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37"/>
      <c r="C18" s="36"/>
      <c r="D18" s="36"/>
      <c r="E18" s="307" t="str">
        <f>'Rekapitulace stavby'!E14</f>
        <v>Vyplň údaj</v>
      </c>
      <c r="F18" s="286"/>
      <c r="G18" s="286"/>
      <c r="H18" s="286"/>
      <c r="I18" s="114" t="s">
        <v>37</v>
      </c>
      <c r="J18" s="29" t="str">
        <f>'Rekapitulace stavby'!AN14</f>
        <v>Vyplň údaj</v>
      </c>
      <c r="K18" s="36"/>
      <c r="L18" s="4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37"/>
      <c r="C19" s="36"/>
      <c r="D19" s="36"/>
      <c r="E19" s="36"/>
      <c r="F19" s="36"/>
      <c r="G19" s="36"/>
      <c r="H19" s="36"/>
      <c r="I19" s="113"/>
      <c r="J19" s="36"/>
      <c r="K19" s="36"/>
      <c r="L19" s="4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37"/>
      <c r="C20" s="36"/>
      <c r="D20" s="28" t="s">
        <v>40</v>
      </c>
      <c r="E20" s="36"/>
      <c r="F20" s="36"/>
      <c r="G20" s="36"/>
      <c r="H20" s="36"/>
      <c r="I20" s="114" t="s">
        <v>35</v>
      </c>
      <c r="J20" s="26" t="s">
        <v>1</v>
      </c>
      <c r="K20" s="36"/>
      <c r="L20" s="4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37"/>
      <c r="C21" s="36"/>
      <c r="D21" s="36"/>
      <c r="E21" s="26" t="s">
        <v>41</v>
      </c>
      <c r="F21" s="36"/>
      <c r="G21" s="36"/>
      <c r="H21" s="36"/>
      <c r="I21" s="114" t="s">
        <v>37</v>
      </c>
      <c r="J21" s="26" t="s">
        <v>1</v>
      </c>
      <c r="K21" s="36"/>
      <c r="L21" s="4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37"/>
      <c r="C22" s="36"/>
      <c r="D22" s="36"/>
      <c r="E22" s="36"/>
      <c r="F22" s="36"/>
      <c r="G22" s="36"/>
      <c r="H22" s="36"/>
      <c r="I22" s="113"/>
      <c r="J22" s="36"/>
      <c r="K22" s="36"/>
      <c r="L22" s="4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37"/>
      <c r="C23" s="36"/>
      <c r="D23" s="28" t="s">
        <v>43</v>
      </c>
      <c r="E23" s="36"/>
      <c r="F23" s="36"/>
      <c r="G23" s="36"/>
      <c r="H23" s="36"/>
      <c r="I23" s="114" t="s">
        <v>35</v>
      </c>
      <c r="J23" s="26" t="s">
        <v>1</v>
      </c>
      <c r="K23" s="36"/>
      <c r="L23" s="4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37"/>
      <c r="C24" s="36"/>
      <c r="D24" s="36"/>
      <c r="E24" s="26" t="s">
        <v>44</v>
      </c>
      <c r="F24" s="36"/>
      <c r="G24" s="36"/>
      <c r="H24" s="36"/>
      <c r="I24" s="114" t="s">
        <v>37</v>
      </c>
      <c r="J24" s="26" t="s">
        <v>1</v>
      </c>
      <c r="K24" s="36"/>
      <c r="L24" s="4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37"/>
      <c r="C25" s="36"/>
      <c r="D25" s="36"/>
      <c r="E25" s="36"/>
      <c r="F25" s="36"/>
      <c r="G25" s="36"/>
      <c r="H25" s="36"/>
      <c r="I25" s="113"/>
      <c r="J25" s="36"/>
      <c r="K25" s="36"/>
      <c r="L25" s="4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37"/>
      <c r="C26" s="36"/>
      <c r="D26" s="28" t="s">
        <v>45</v>
      </c>
      <c r="E26" s="36"/>
      <c r="F26" s="36"/>
      <c r="G26" s="36"/>
      <c r="H26" s="36"/>
      <c r="I26" s="113"/>
      <c r="J26" s="36"/>
      <c r="K26" s="36"/>
      <c r="L26" s="4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6"/>
      <c r="B27" s="117"/>
      <c r="C27" s="116"/>
      <c r="D27" s="116"/>
      <c r="E27" s="291" t="s">
        <v>1</v>
      </c>
      <c r="F27" s="291"/>
      <c r="G27" s="291"/>
      <c r="H27" s="291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113"/>
      <c r="J28" s="36"/>
      <c r="K28" s="36"/>
      <c r="L28" s="4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37"/>
      <c r="C29" s="36"/>
      <c r="D29" s="70"/>
      <c r="E29" s="70"/>
      <c r="F29" s="70"/>
      <c r="G29" s="70"/>
      <c r="H29" s="70"/>
      <c r="I29" s="120"/>
      <c r="J29" s="70"/>
      <c r="K29" s="70"/>
      <c r="L29" s="4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4.45" customHeight="1">
      <c r="A30" s="36"/>
      <c r="B30" s="37"/>
      <c r="C30" s="36"/>
      <c r="D30" s="26" t="s">
        <v>172</v>
      </c>
      <c r="E30" s="36"/>
      <c r="F30" s="36"/>
      <c r="G30" s="36"/>
      <c r="H30" s="36"/>
      <c r="I30" s="113"/>
      <c r="J30" s="35">
        <f>J95</f>
        <v>0</v>
      </c>
      <c r="K30" s="36"/>
      <c r="L30" s="4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14.45" customHeight="1">
      <c r="A31" s="36"/>
      <c r="B31" s="37"/>
      <c r="C31" s="36"/>
      <c r="D31" s="34" t="s">
        <v>114</v>
      </c>
      <c r="E31" s="36"/>
      <c r="F31" s="36"/>
      <c r="G31" s="36"/>
      <c r="H31" s="36"/>
      <c r="I31" s="113"/>
      <c r="J31" s="35">
        <f>J107</f>
        <v>0</v>
      </c>
      <c r="K31" s="36"/>
      <c r="L31" s="4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37"/>
      <c r="C32" s="36"/>
      <c r="D32" s="121" t="s">
        <v>49</v>
      </c>
      <c r="E32" s="36"/>
      <c r="F32" s="36"/>
      <c r="G32" s="36"/>
      <c r="H32" s="36"/>
      <c r="I32" s="113"/>
      <c r="J32" s="75">
        <f>ROUND(J30 + J31, 0)</f>
        <v>0</v>
      </c>
      <c r="K32" s="36"/>
      <c r="L32" s="4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37"/>
      <c r="C33" s="36"/>
      <c r="D33" s="70"/>
      <c r="E33" s="70"/>
      <c r="F33" s="70"/>
      <c r="G33" s="70"/>
      <c r="H33" s="70"/>
      <c r="I33" s="120"/>
      <c r="J33" s="70"/>
      <c r="K33" s="70"/>
      <c r="L33" s="4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37"/>
      <c r="C34" s="36"/>
      <c r="D34" s="36"/>
      <c r="E34" s="36"/>
      <c r="F34" s="40" t="s">
        <v>51</v>
      </c>
      <c r="G34" s="36"/>
      <c r="H34" s="36"/>
      <c r="I34" s="122" t="s">
        <v>50</v>
      </c>
      <c r="J34" s="40" t="s">
        <v>52</v>
      </c>
      <c r="K34" s="36"/>
      <c r="L34" s="4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37"/>
      <c r="C35" s="36"/>
      <c r="D35" s="123" t="s">
        <v>53</v>
      </c>
      <c r="E35" s="28" t="s">
        <v>54</v>
      </c>
      <c r="F35" s="124">
        <f>ROUND((SUM(BE107:BE114) + SUM(BE134:BE324)),  0)</f>
        <v>0</v>
      </c>
      <c r="G35" s="36"/>
      <c r="H35" s="36"/>
      <c r="I35" s="125">
        <v>0.21</v>
      </c>
      <c r="J35" s="124">
        <f>ROUND(((SUM(BE107:BE114) + SUM(BE134:BE324))*I35),  0)</f>
        <v>0</v>
      </c>
      <c r="K35" s="36"/>
      <c r="L35" s="4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37"/>
      <c r="C36" s="36"/>
      <c r="D36" s="36"/>
      <c r="E36" s="28" t="s">
        <v>55</v>
      </c>
      <c r="F36" s="124">
        <f>ROUND((SUM(BF107:BF114) + SUM(BF134:BF324)),  0)</f>
        <v>0</v>
      </c>
      <c r="G36" s="36"/>
      <c r="H36" s="36"/>
      <c r="I36" s="125">
        <v>0.15</v>
      </c>
      <c r="J36" s="124">
        <f>ROUND(((SUM(BF107:BF114) + SUM(BF134:BF324))*I36),  0)</f>
        <v>0</v>
      </c>
      <c r="K36" s="36"/>
      <c r="L36" s="4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37"/>
      <c r="C37" s="36"/>
      <c r="D37" s="36"/>
      <c r="E37" s="28" t="s">
        <v>56</v>
      </c>
      <c r="F37" s="124">
        <f>ROUND((SUM(BG107:BG114) + SUM(BG134:BG324)),  0)</f>
        <v>0</v>
      </c>
      <c r="G37" s="36"/>
      <c r="H37" s="36"/>
      <c r="I37" s="125">
        <v>0.21</v>
      </c>
      <c r="J37" s="124">
        <f>0</f>
        <v>0</v>
      </c>
      <c r="K37" s="36"/>
      <c r="L37" s="4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37"/>
      <c r="C38" s="36"/>
      <c r="D38" s="36"/>
      <c r="E38" s="28" t="s">
        <v>57</v>
      </c>
      <c r="F38" s="124">
        <f>ROUND((SUM(BH107:BH114) + SUM(BH134:BH324)),  0)</f>
        <v>0</v>
      </c>
      <c r="G38" s="36"/>
      <c r="H38" s="36"/>
      <c r="I38" s="125">
        <v>0.15</v>
      </c>
      <c r="J38" s="124">
        <f>0</f>
        <v>0</v>
      </c>
      <c r="K38" s="36"/>
      <c r="L38" s="4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37"/>
      <c r="C39" s="36"/>
      <c r="D39" s="36"/>
      <c r="E39" s="28" t="s">
        <v>58</v>
      </c>
      <c r="F39" s="124">
        <f>ROUND((SUM(BI107:BI114) + SUM(BI134:BI324)),  0)</f>
        <v>0</v>
      </c>
      <c r="G39" s="36"/>
      <c r="H39" s="36"/>
      <c r="I39" s="125">
        <v>0</v>
      </c>
      <c r="J39" s="124">
        <f>0</f>
        <v>0</v>
      </c>
      <c r="K39" s="36"/>
      <c r="L39" s="4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37"/>
      <c r="C40" s="36"/>
      <c r="D40" s="36"/>
      <c r="E40" s="36"/>
      <c r="F40" s="36"/>
      <c r="G40" s="36"/>
      <c r="H40" s="36"/>
      <c r="I40" s="113"/>
      <c r="J40" s="36"/>
      <c r="K40" s="36"/>
      <c r="L40" s="4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37"/>
      <c r="C41" s="107"/>
      <c r="D41" s="126" t="s">
        <v>59</v>
      </c>
      <c r="E41" s="64"/>
      <c r="F41" s="64"/>
      <c r="G41" s="127" t="s">
        <v>60</v>
      </c>
      <c r="H41" s="128" t="s">
        <v>61</v>
      </c>
      <c r="I41" s="129"/>
      <c r="J41" s="130">
        <f>SUM(J32:J39)</f>
        <v>0</v>
      </c>
      <c r="K41" s="131"/>
      <c r="L41" s="4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37"/>
      <c r="C42" s="36"/>
      <c r="D42" s="36"/>
      <c r="E42" s="36"/>
      <c r="F42" s="36"/>
      <c r="G42" s="36"/>
      <c r="H42" s="36"/>
      <c r="I42" s="113"/>
      <c r="J42" s="36"/>
      <c r="K42" s="36"/>
      <c r="L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2" customFormat="1" ht="14.45" customHeight="1">
      <c r="B49" s="46"/>
      <c r="D49" s="47" t="s">
        <v>62</v>
      </c>
      <c r="E49" s="48"/>
      <c r="F49" s="48"/>
      <c r="G49" s="47" t="s">
        <v>63</v>
      </c>
      <c r="H49" s="48"/>
      <c r="I49" s="132"/>
      <c r="J49" s="48"/>
      <c r="K49" s="48"/>
      <c r="L49" s="46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6"/>
      <c r="B60" s="37"/>
      <c r="C60" s="36"/>
      <c r="D60" s="49" t="s">
        <v>64</v>
      </c>
      <c r="E60" s="39"/>
      <c r="F60" s="133" t="s">
        <v>65</v>
      </c>
      <c r="G60" s="49" t="s">
        <v>64</v>
      </c>
      <c r="H60" s="39"/>
      <c r="I60" s="134"/>
      <c r="J60" s="135" t="s">
        <v>65</v>
      </c>
      <c r="K60" s="39"/>
      <c r="L60" s="4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6"/>
      <c r="B64" s="37"/>
      <c r="C64" s="36"/>
      <c r="D64" s="47" t="s">
        <v>66</v>
      </c>
      <c r="E64" s="50"/>
      <c r="F64" s="50"/>
      <c r="G64" s="47" t="s">
        <v>67</v>
      </c>
      <c r="H64" s="50"/>
      <c r="I64" s="136"/>
      <c r="J64" s="50"/>
      <c r="K64" s="50"/>
      <c r="L64" s="4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6"/>
      <c r="B75" s="37"/>
      <c r="C75" s="36"/>
      <c r="D75" s="49" t="s">
        <v>64</v>
      </c>
      <c r="E75" s="39"/>
      <c r="F75" s="133" t="s">
        <v>65</v>
      </c>
      <c r="G75" s="49" t="s">
        <v>64</v>
      </c>
      <c r="H75" s="39"/>
      <c r="I75" s="134"/>
      <c r="J75" s="135" t="s">
        <v>65</v>
      </c>
      <c r="K75" s="39"/>
      <c r="L75" s="4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4.45" customHeight="1">
      <c r="A76" s="36"/>
      <c r="B76" s="51"/>
      <c r="C76" s="52"/>
      <c r="D76" s="52"/>
      <c r="E76" s="52"/>
      <c r="F76" s="52"/>
      <c r="G76" s="52"/>
      <c r="H76" s="52"/>
      <c r="I76" s="137"/>
      <c r="J76" s="52"/>
      <c r="K76" s="52"/>
      <c r="L76" s="4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3"/>
      <c r="C80" s="54"/>
      <c r="D80" s="54"/>
      <c r="E80" s="54"/>
      <c r="F80" s="54"/>
      <c r="G80" s="54"/>
      <c r="H80" s="54"/>
      <c r="I80" s="138"/>
      <c r="J80" s="54"/>
      <c r="K80" s="54"/>
      <c r="L80" s="4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47" s="2" customFormat="1" ht="24.95" customHeight="1">
      <c r="A81" s="36"/>
      <c r="B81" s="37"/>
      <c r="C81" s="22" t="s">
        <v>173</v>
      </c>
      <c r="D81" s="36"/>
      <c r="E81" s="36"/>
      <c r="F81" s="36"/>
      <c r="G81" s="36"/>
      <c r="H81" s="36"/>
      <c r="I81" s="113"/>
      <c r="J81" s="36"/>
      <c r="K81" s="36"/>
      <c r="L81" s="4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47" s="2" customFormat="1" ht="6.95" customHeight="1">
      <c r="A82" s="36"/>
      <c r="B82" s="37"/>
      <c r="C82" s="36"/>
      <c r="D82" s="36"/>
      <c r="E82" s="36"/>
      <c r="F82" s="36"/>
      <c r="G82" s="36"/>
      <c r="H82" s="36"/>
      <c r="I82" s="113"/>
      <c r="J82" s="36"/>
      <c r="K82" s="36"/>
      <c r="L82" s="4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47" s="2" customFormat="1" ht="12" customHeight="1">
      <c r="A83" s="36"/>
      <c r="B83" s="37"/>
      <c r="C83" s="28" t="s">
        <v>16</v>
      </c>
      <c r="D83" s="36"/>
      <c r="E83" s="36"/>
      <c r="F83" s="36"/>
      <c r="G83" s="36"/>
      <c r="H83" s="36"/>
      <c r="I83" s="113"/>
      <c r="J83" s="36"/>
      <c r="K83" s="36"/>
      <c r="L83" s="4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47" s="2" customFormat="1" ht="16.5" customHeight="1">
      <c r="A84" s="36"/>
      <c r="B84" s="37"/>
      <c r="C84" s="36"/>
      <c r="D84" s="36"/>
      <c r="E84" s="304" t="str">
        <f>E7</f>
        <v>BRNO, TUŘANKA I REKONSTRUKCE KANALIZACE A VODOVODU, ÚSEK KŘIŽOVATKA PŘEMYSLOVO NÁM.</v>
      </c>
      <c r="F84" s="305"/>
      <c r="G84" s="305"/>
      <c r="H84" s="305"/>
      <c r="I84" s="113"/>
      <c r="J84" s="36"/>
      <c r="K84" s="36"/>
      <c r="L84" s="4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47" s="2" customFormat="1" ht="12" customHeight="1">
      <c r="A85" s="36"/>
      <c r="B85" s="37"/>
      <c r="C85" s="28" t="s">
        <v>131</v>
      </c>
      <c r="D85" s="36"/>
      <c r="E85" s="36"/>
      <c r="F85" s="36"/>
      <c r="G85" s="36"/>
      <c r="H85" s="36"/>
      <c r="I85" s="113"/>
      <c r="J85" s="36"/>
      <c r="K85" s="36"/>
      <c r="L85" s="4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47" s="2" customFormat="1" ht="16.5" customHeight="1">
      <c r="A86" s="36"/>
      <c r="B86" s="37"/>
      <c r="C86" s="36"/>
      <c r="D86" s="36"/>
      <c r="E86" s="259" t="str">
        <f>E9</f>
        <v>SO 04 - VODOVODNÍ PŘÍPOJKY</v>
      </c>
      <c r="F86" s="306"/>
      <c r="G86" s="306"/>
      <c r="H86" s="306"/>
      <c r="I86" s="113"/>
      <c r="J86" s="36"/>
      <c r="K86" s="36"/>
      <c r="L86" s="4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47" s="2" customFormat="1" ht="6.95" customHeight="1">
      <c r="A87" s="36"/>
      <c r="B87" s="37"/>
      <c r="C87" s="36"/>
      <c r="D87" s="36"/>
      <c r="E87" s="36"/>
      <c r="F87" s="36"/>
      <c r="G87" s="36"/>
      <c r="H87" s="36"/>
      <c r="I87" s="113"/>
      <c r="J87" s="36"/>
      <c r="K87" s="36"/>
      <c r="L87" s="4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47" s="2" customFormat="1" ht="12" customHeight="1">
      <c r="A88" s="36"/>
      <c r="B88" s="37"/>
      <c r="C88" s="28" t="s">
        <v>24</v>
      </c>
      <c r="D88" s="36"/>
      <c r="E88" s="36"/>
      <c r="F88" s="26" t="str">
        <f>F12</f>
        <v>BRNO</v>
      </c>
      <c r="G88" s="36"/>
      <c r="H88" s="36"/>
      <c r="I88" s="114" t="s">
        <v>26</v>
      </c>
      <c r="J88" s="59" t="str">
        <f>IF(J12="","",J12)</f>
        <v>15. 6. 2020</v>
      </c>
      <c r="K88" s="36"/>
      <c r="L88" s="4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47" s="2" customFormat="1" ht="6.95" customHeight="1">
      <c r="A89" s="36"/>
      <c r="B89" s="37"/>
      <c r="C89" s="36"/>
      <c r="D89" s="36"/>
      <c r="E89" s="36"/>
      <c r="F89" s="36"/>
      <c r="G89" s="36"/>
      <c r="H89" s="36"/>
      <c r="I89" s="113"/>
      <c r="J89" s="36"/>
      <c r="K89" s="36"/>
      <c r="L89" s="4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47" s="2" customFormat="1" ht="40.15" customHeight="1">
      <c r="A90" s="36"/>
      <c r="B90" s="37"/>
      <c r="C90" s="28" t="s">
        <v>34</v>
      </c>
      <c r="D90" s="36"/>
      <c r="E90" s="36"/>
      <c r="F90" s="26" t="str">
        <f>E15</f>
        <v>STATUTÁRNÍ MĚSTO BRNO</v>
      </c>
      <c r="G90" s="36"/>
      <c r="H90" s="36"/>
      <c r="I90" s="114" t="s">
        <v>40</v>
      </c>
      <c r="J90" s="32" t="str">
        <f>E21</f>
        <v>SWECO HYDROPROJEKT a.s. OZ BRNO</v>
      </c>
      <c r="K90" s="36"/>
      <c r="L90" s="4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47" s="2" customFormat="1" ht="15.2" customHeight="1">
      <c r="A91" s="36"/>
      <c r="B91" s="37"/>
      <c r="C91" s="28" t="s">
        <v>38</v>
      </c>
      <c r="D91" s="36"/>
      <c r="E91" s="36"/>
      <c r="F91" s="26" t="str">
        <f>IF(E18="","",E18)</f>
        <v>Vyplň údaj</v>
      </c>
      <c r="G91" s="36"/>
      <c r="H91" s="36"/>
      <c r="I91" s="114" t="s">
        <v>43</v>
      </c>
      <c r="J91" s="32" t="str">
        <f>E24</f>
        <v>Obrtel M.</v>
      </c>
      <c r="K91" s="36"/>
      <c r="L91" s="4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47" s="2" customFormat="1" ht="10.35" customHeight="1">
      <c r="A92" s="36"/>
      <c r="B92" s="37"/>
      <c r="C92" s="36"/>
      <c r="D92" s="36"/>
      <c r="E92" s="36"/>
      <c r="F92" s="36"/>
      <c r="G92" s="36"/>
      <c r="H92" s="36"/>
      <c r="I92" s="113"/>
      <c r="J92" s="36"/>
      <c r="K92" s="36"/>
      <c r="L92" s="4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47" s="2" customFormat="1" ht="29.25" customHeight="1">
      <c r="A93" s="36"/>
      <c r="B93" s="37"/>
      <c r="C93" s="139" t="s">
        <v>174</v>
      </c>
      <c r="D93" s="107"/>
      <c r="E93" s="107"/>
      <c r="F93" s="107"/>
      <c r="G93" s="107"/>
      <c r="H93" s="107"/>
      <c r="I93" s="140"/>
      <c r="J93" s="141" t="s">
        <v>175</v>
      </c>
      <c r="K93" s="107"/>
      <c r="L93" s="4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47" s="2" customFormat="1" ht="10.35" customHeight="1">
      <c r="A94" s="36"/>
      <c r="B94" s="37"/>
      <c r="C94" s="36"/>
      <c r="D94" s="36"/>
      <c r="E94" s="36"/>
      <c r="F94" s="36"/>
      <c r="G94" s="36"/>
      <c r="H94" s="36"/>
      <c r="I94" s="113"/>
      <c r="J94" s="36"/>
      <c r="K94" s="36"/>
      <c r="L94" s="4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47" s="2" customFormat="1" ht="22.9" customHeight="1">
      <c r="A95" s="36"/>
      <c r="B95" s="37"/>
      <c r="C95" s="142" t="s">
        <v>1687</v>
      </c>
      <c r="D95" s="36"/>
      <c r="E95" s="36"/>
      <c r="F95" s="36"/>
      <c r="G95" s="36"/>
      <c r="H95" s="36"/>
      <c r="I95" s="113"/>
      <c r="J95" s="75">
        <f>J134</f>
        <v>0</v>
      </c>
      <c r="K95" s="36"/>
      <c r="L95" s="4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U95" s="18" t="s">
        <v>176</v>
      </c>
    </row>
    <row r="96" spans="1:47" s="9" customFormat="1" ht="24.95" customHeight="1">
      <c r="B96" s="143"/>
      <c r="D96" s="144" t="s">
        <v>177</v>
      </c>
      <c r="E96" s="145"/>
      <c r="F96" s="145"/>
      <c r="G96" s="145"/>
      <c r="H96" s="145"/>
      <c r="I96" s="146"/>
      <c r="J96" s="147">
        <f>J135</f>
        <v>0</v>
      </c>
      <c r="L96" s="143"/>
    </row>
    <row r="97" spans="1:65" s="10" customFormat="1" ht="19.899999999999999" customHeight="1">
      <c r="B97" s="148"/>
      <c r="D97" s="149" t="s">
        <v>178</v>
      </c>
      <c r="E97" s="150"/>
      <c r="F97" s="150"/>
      <c r="G97" s="150"/>
      <c r="H97" s="150"/>
      <c r="I97" s="151"/>
      <c r="J97" s="152">
        <f>J136</f>
        <v>0</v>
      </c>
      <c r="L97" s="148"/>
    </row>
    <row r="98" spans="1:65" s="10" customFormat="1" ht="19.899999999999999" customHeight="1">
      <c r="B98" s="148"/>
      <c r="D98" s="149" t="s">
        <v>181</v>
      </c>
      <c r="E98" s="150"/>
      <c r="F98" s="150"/>
      <c r="G98" s="150"/>
      <c r="H98" s="150"/>
      <c r="I98" s="151"/>
      <c r="J98" s="152">
        <f>J256</f>
        <v>0</v>
      </c>
      <c r="L98" s="148"/>
    </row>
    <row r="99" spans="1:65" s="10" customFormat="1" ht="19.899999999999999" customHeight="1">
      <c r="B99" s="148"/>
      <c r="D99" s="149" t="s">
        <v>182</v>
      </c>
      <c r="E99" s="150"/>
      <c r="F99" s="150"/>
      <c r="G99" s="150"/>
      <c r="H99" s="150"/>
      <c r="I99" s="151"/>
      <c r="J99" s="152">
        <f>J265</f>
        <v>0</v>
      </c>
      <c r="L99" s="148"/>
    </row>
    <row r="100" spans="1:65" s="10" customFormat="1" ht="19.899999999999999" customHeight="1">
      <c r="B100" s="148"/>
      <c r="D100" s="149" t="s">
        <v>184</v>
      </c>
      <c r="E100" s="150"/>
      <c r="F100" s="150"/>
      <c r="G100" s="150"/>
      <c r="H100" s="150"/>
      <c r="I100" s="151"/>
      <c r="J100" s="152">
        <f>J291</f>
        <v>0</v>
      </c>
      <c r="L100" s="148"/>
    </row>
    <row r="101" spans="1:65" s="10" customFormat="1" ht="19.899999999999999" customHeight="1">
      <c r="B101" s="148"/>
      <c r="D101" s="149" t="s">
        <v>185</v>
      </c>
      <c r="E101" s="150"/>
      <c r="F101" s="150"/>
      <c r="G101" s="150"/>
      <c r="H101" s="150"/>
      <c r="I101" s="151"/>
      <c r="J101" s="152">
        <f>J314</f>
        <v>0</v>
      </c>
      <c r="L101" s="148"/>
    </row>
    <row r="102" spans="1:65" s="10" customFormat="1" ht="19.899999999999999" customHeight="1">
      <c r="B102" s="148"/>
      <c r="D102" s="149" t="s">
        <v>186</v>
      </c>
      <c r="E102" s="150"/>
      <c r="F102" s="150"/>
      <c r="G102" s="150"/>
      <c r="H102" s="150"/>
      <c r="I102" s="151"/>
      <c r="J102" s="152">
        <f>J316</f>
        <v>0</v>
      </c>
      <c r="L102" s="148"/>
    </row>
    <row r="103" spans="1:65" s="9" customFormat="1" ht="24.95" customHeight="1">
      <c r="B103" s="143"/>
      <c r="D103" s="144" t="s">
        <v>189</v>
      </c>
      <c r="E103" s="145"/>
      <c r="F103" s="145"/>
      <c r="G103" s="145"/>
      <c r="H103" s="145"/>
      <c r="I103" s="146"/>
      <c r="J103" s="147">
        <f>J318</f>
        <v>0</v>
      </c>
      <c r="L103" s="143"/>
    </row>
    <row r="104" spans="1:65" s="10" customFormat="1" ht="19.899999999999999" customHeight="1">
      <c r="B104" s="148"/>
      <c r="D104" s="149" t="s">
        <v>190</v>
      </c>
      <c r="E104" s="150"/>
      <c r="F104" s="150"/>
      <c r="G104" s="150"/>
      <c r="H104" s="150"/>
      <c r="I104" s="151"/>
      <c r="J104" s="152">
        <f>J319</f>
        <v>0</v>
      </c>
      <c r="L104" s="148"/>
    </row>
    <row r="105" spans="1:65" s="2" customFormat="1" ht="21.75" customHeight="1">
      <c r="A105" s="36"/>
      <c r="B105" s="37"/>
      <c r="C105" s="36"/>
      <c r="D105" s="36"/>
      <c r="E105" s="36"/>
      <c r="F105" s="36"/>
      <c r="G105" s="36"/>
      <c r="H105" s="36"/>
      <c r="I105" s="113"/>
      <c r="J105" s="36"/>
      <c r="K105" s="36"/>
      <c r="L105" s="4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65" s="2" customFormat="1" ht="6.95" customHeight="1">
      <c r="A106" s="36"/>
      <c r="B106" s="37"/>
      <c r="C106" s="36"/>
      <c r="D106" s="36"/>
      <c r="E106" s="36"/>
      <c r="F106" s="36"/>
      <c r="G106" s="36"/>
      <c r="H106" s="36"/>
      <c r="I106" s="113"/>
      <c r="J106" s="36"/>
      <c r="K106" s="36"/>
      <c r="L106" s="4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65" s="2" customFormat="1" ht="29.25" customHeight="1">
      <c r="A107" s="36"/>
      <c r="B107" s="37"/>
      <c r="C107" s="142"/>
      <c r="D107" s="36"/>
      <c r="E107" s="36"/>
      <c r="F107" s="36"/>
      <c r="G107" s="36"/>
      <c r="H107" s="36"/>
      <c r="I107" s="113"/>
      <c r="J107" s="153"/>
      <c r="K107" s="36"/>
      <c r="L107" s="46"/>
      <c r="N107" s="154" t="s">
        <v>53</v>
      </c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65" s="2" customFormat="1" ht="18" customHeight="1">
      <c r="A108" s="36"/>
      <c r="B108" s="155"/>
      <c r="C108" s="113"/>
      <c r="D108" s="279"/>
      <c r="E108" s="308"/>
      <c r="F108" s="308"/>
      <c r="G108" s="113"/>
      <c r="H108" s="113"/>
      <c r="I108" s="113"/>
      <c r="J108" s="98"/>
      <c r="K108" s="113"/>
      <c r="L108" s="157"/>
      <c r="M108" s="158"/>
      <c r="N108" s="159" t="s">
        <v>54</v>
      </c>
      <c r="O108" s="158"/>
      <c r="P108" s="158"/>
      <c r="Q108" s="158"/>
      <c r="R108" s="158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60" t="s">
        <v>191</v>
      </c>
      <c r="AZ108" s="158"/>
      <c r="BA108" s="158"/>
      <c r="BB108" s="158"/>
      <c r="BC108" s="158"/>
      <c r="BD108" s="158"/>
      <c r="BE108" s="161">
        <f t="shared" ref="BE108:BE113" si="0">IF(N108="základní",J108,0)</f>
        <v>0</v>
      </c>
      <c r="BF108" s="161">
        <f t="shared" ref="BF108:BF113" si="1">IF(N108="snížená",J108,0)</f>
        <v>0</v>
      </c>
      <c r="BG108" s="161">
        <f t="shared" ref="BG108:BG113" si="2">IF(N108="zákl. přenesená",J108,0)</f>
        <v>0</v>
      </c>
      <c r="BH108" s="161">
        <f t="shared" ref="BH108:BH113" si="3">IF(N108="sníž. přenesená",J108,0)</f>
        <v>0</v>
      </c>
      <c r="BI108" s="161">
        <f t="shared" ref="BI108:BI113" si="4">IF(N108="nulová",J108,0)</f>
        <v>0</v>
      </c>
      <c r="BJ108" s="160" t="s">
        <v>23</v>
      </c>
      <c r="BK108" s="158"/>
      <c r="BL108" s="158"/>
      <c r="BM108" s="158"/>
    </row>
    <row r="109" spans="1:65" s="2" customFormat="1" ht="18" customHeight="1">
      <c r="A109" s="36"/>
      <c r="B109" s="155"/>
      <c r="C109" s="113"/>
      <c r="D109" s="279"/>
      <c r="E109" s="308"/>
      <c r="F109" s="308"/>
      <c r="G109" s="113"/>
      <c r="H109" s="113"/>
      <c r="I109" s="113"/>
      <c r="J109" s="98"/>
      <c r="K109" s="113"/>
      <c r="L109" s="157"/>
      <c r="M109" s="158"/>
      <c r="N109" s="159" t="s">
        <v>54</v>
      </c>
      <c r="O109" s="158"/>
      <c r="P109" s="158"/>
      <c r="Q109" s="158"/>
      <c r="R109" s="158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60" t="s">
        <v>191</v>
      </c>
      <c r="AZ109" s="158"/>
      <c r="BA109" s="158"/>
      <c r="BB109" s="158"/>
      <c r="BC109" s="158"/>
      <c r="BD109" s="158"/>
      <c r="BE109" s="161">
        <f t="shared" si="0"/>
        <v>0</v>
      </c>
      <c r="BF109" s="161">
        <f t="shared" si="1"/>
        <v>0</v>
      </c>
      <c r="BG109" s="161">
        <f t="shared" si="2"/>
        <v>0</v>
      </c>
      <c r="BH109" s="161">
        <f t="shared" si="3"/>
        <v>0</v>
      </c>
      <c r="BI109" s="161">
        <f t="shared" si="4"/>
        <v>0</v>
      </c>
      <c r="BJ109" s="160" t="s">
        <v>23</v>
      </c>
      <c r="BK109" s="158"/>
      <c r="BL109" s="158"/>
      <c r="BM109" s="158"/>
    </row>
    <row r="110" spans="1:65" s="2" customFormat="1" ht="18" customHeight="1">
      <c r="A110" s="36"/>
      <c r="B110" s="155"/>
      <c r="C110" s="113"/>
      <c r="D110" s="279"/>
      <c r="E110" s="308"/>
      <c r="F110" s="308"/>
      <c r="G110" s="113"/>
      <c r="H110" s="113"/>
      <c r="I110" s="113"/>
      <c r="J110" s="98"/>
      <c r="K110" s="113"/>
      <c r="L110" s="157"/>
      <c r="M110" s="158"/>
      <c r="N110" s="159" t="s">
        <v>54</v>
      </c>
      <c r="O110" s="158"/>
      <c r="P110" s="158"/>
      <c r="Q110" s="158"/>
      <c r="R110" s="158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191</v>
      </c>
      <c r="AZ110" s="158"/>
      <c r="BA110" s="158"/>
      <c r="BB110" s="158"/>
      <c r="BC110" s="158"/>
      <c r="BD110" s="158"/>
      <c r="BE110" s="161">
        <f t="shared" si="0"/>
        <v>0</v>
      </c>
      <c r="BF110" s="161">
        <f t="shared" si="1"/>
        <v>0</v>
      </c>
      <c r="BG110" s="161">
        <f t="shared" si="2"/>
        <v>0</v>
      </c>
      <c r="BH110" s="161">
        <f t="shared" si="3"/>
        <v>0</v>
      </c>
      <c r="BI110" s="161">
        <f t="shared" si="4"/>
        <v>0</v>
      </c>
      <c r="BJ110" s="160" t="s">
        <v>23</v>
      </c>
      <c r="BK110" s="158"/>
      <c r="BL110" s="158"/>
      <c r="BM110" s="158"/>
    </row>
    <row r="111" spans="1:65" s="2" customFormat="1" ht="18" customHeight="1">
      <c r="A111" s="36"/>
      <c r="B111" s="155"/>
      <c r="C111" s="113"/>
      <c r="D111" s="279"/>
      <c r="E111" s="308"/>
      <c r="F111" s="308"/>
      <c r="G111" s="113"/>
      <c r="H111" s="113"/>
      <c r="I111" s="113"/>
      <c r="J111" s="98"/>
      <c r="K111" s="113"/>
      <c r="L111" s="157"/>
      <c r="M111" s="158"/>
      <c r="N111" s="159" t="s">
        <v>54</v>
      </c>
      <c r="O111" s="158"/>
      <c r="P111" s="158"/>
      <c r="Q111" s="158"/>
      <c r="R111" s="158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191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23</v>
      </c>
      <c r="BK111" s="158"/>
      <c r="BL111" s="158"/>
      <c r="BM111" s="158"/>
    </row>
    <row r="112" spans="1:65" s="2" customFormat="1" ht="18" customHeight="1">
      <c r="A112" s="36"/>
      <c r="B112" s="155"/>
      <c r="C112" s="113"/>
      <c r="D112" s="279"/>
      <c r="E112" s="308"/>
      <c r="F112" s="308"/>
      <c r="G112" s="113"/>
      <c r="H112" s="113"/>
      <c r="I112" s="113"/>
      <c r="J112" s="98"/>
      <c r="K112" s="113"/>
      <c r="L112" s="157"/>
      <c r="M112" s="158"/>
      <c r="N112" s="159" t="s">
        <v>54</v>
      </c>
      <c r="O112" s="158"/>
      <c r="P112" s="158"/>
      <c r="Q112" s="158"/>
      <c r="R112" s="158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191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23</v>
      </c>
      <c r="BK112" s="158"/>
      <c r="BL112" s="158"/>
      <c r="BM112" s="158"/>
    </row>
    <row r="113" spans="1:65" s="2" customFormat="1" ht="18" customHeight="1">
      <c r="A113" s="36"/>
      <c r="B113" s="155"/>
      <c r="C113" s="113"/>
      <c r="D113" s="156"/>
      <c r="E113" s="113"/>
      <c r="F113" s="113"/>
      <c r="G113" s="113"/>
      <c r="H113" s="113"/>
      <c r="I113" s="113"/>
      <c r="J113" s="98"/>
      <c r="K113" s="113"/>
      <c r="L113" s="157"/>
      <c r="M113" s="158"/>
      <c r="N113" s="159" t="s">
        <v>54</v>
      </c>
      <c r="O113" s="158"/>
      <c r="P113" s="158"/>
      <c r="Q113" s="158"/>
      <c r="R113" s="158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193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23</v>
      </c>
      <c r="BK113" s="158"/>
      <c r="BL113" s="158"/>
      <c r="BM113" s="158"/>
    </row>
    <row r="114" spans="1:65" s="2" customFormat="1" ht="11.25">
      <c r="A114" s="36"/>
      <c r="B114" s="37"/>
      <c r="C114" s="36"/>
      <c r="D114" s="36"/>
      <c r="E114" s="36"/>
      <c r="F114" s="36"/>
      <c r="G114" s="36"/>
      <c r="H114" s="36"/>
      <c r="I114" s="113"/>
      <c r="J114" s="36"/>
      <c r="K114" s="36"/>
      <c r="L114" s="4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65" s="2" customFormat="1" ht="29.25" customHeight="1">
      <c r="A115" s="36"/>
      <c r="B115" s="37"/>
      <c r="C115" s="106" t="s">
        <v>1684</v>
      </c>
      <c r="D115" s="107"/>
      <c r="E115" s="107"/>
      <c r="F115" s="107"/>
      <c r="G115" s="107"/>
      <c r="H115" s="107"/>
      <c r="I115" s="140"/>
      <c r="J115" s="108">
        <f>ROUND(J95+J107,0)</f>
        <v>0</v>
      </c>
      <c r="K115" s="107"/>
      <c r="L115" s="4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65" s="2" customFormat="1" ht="6.95" customHeight="1">
      <c r="A116" s="36"/>
      <c r="B116" s="51"/>
      <c r="C116" s="52"/>
      <c r="D116" s="52"/>
      <c r="E116" s="52"/>
      <c r="F116" s="52"/>
      <c r="G116" s="52"/>
      <c r="H116" s="52"/>
      <c r="I116" s="137"/>
      <c r="J116" s="52"/>
      <c r="K116" s="52"/>
      <c r="L116" s="4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20" spans="1:65" s="2" customFormat="1" ht="6.95" customHeight="1">
      <c r="A120" s="36"/>
      <c r="B120" s="53"/>
      <c r="C120" s="54"/>
      <c r="D120" s="54"/>
      <c r="E120" s="54"/>
      <c r="F120" s="54"/>
      <c r="G120" s="54"/>
      <c r="H120" s="54"/>
      <c r="I120" s="138"/>
      <c r="J120" s="54"/>
      <c r="K120" s="54"/>
      <c r="L120" s="4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65" s="2" customFormat="1" ht="24.95" customHeight="1">
      <c r="A121" s="36"/>
      <c r="B121" s="37"/>
      <c r="C121" s="22" t="s">
        <v>194</v>
      </c>
      <c r="D121" s="36"/>
      <c r="E121" s="36"/>
      <c r="F121" s="36"/>
      <c r="G121" s="36"/>
      <c r="H121" s="36"/>
      <c r="I121" s="113"/>
      <c r="J121" s="36"/>
      <c r="K121" s="36"/>
      <c r="L121" s="4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pans="1:65" s="2" customFormat="1" ht="6.95" customHeight="1">
      <c r="A122" s="36"/>
      <c r="B122" s="37"/>
      <c r="C122" s="36"/>
      <c r="D122" s="36"/>
      <c r="E122" s="36"/>
      <c r="F122" s="36"/>
      <c r="G122" s="36"/>
      <c r="H122" s="36"/>
      <c r="I122" s="113"/>
      <c r="J122" s="36"/>
      <c r="K122" s="36"/>
      <c r="L122" s="4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pans="1:65" s="2" customFormat="1" ht="12" customHeight="1">
      <c r="A123" s="36"/>
      <c r="B123" s="37"/>
      <c r="C123" s="28" t="s">
        <v>16</v>
      </c>
      <c r="D123" s="36"/>
      <c r="E123" s="36"/>
      <c r="F123" s="36"/>
      <c r="G123" s="36"/>
      <c r="H123" s="36"/>
      <c r="I123" s="113"/>
      <c r="J123" s="36"/>
      <c r="K123" s="36"/>
      <c r="L123" s="4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pans="1:65" s="2" customFormat="1" ht="16.5" customHeight="1">
      <c r="A124" s="36"/>
      <c r="B124" s="37"/>
      <c r="C124" s="36"/>
      <c r="D124" s="36"/>
      <c r="E124" s="304" t="str">
        <f>E7</f>
        <v>BRNO, TUŘANKA I REKONSTRUKCE KANALIZACE A VODOVODU, ÚSEK KŘIŽOVATKA PŘEMYSLOVO NÁM.</v>
      </c>
      <c r="F124" s="305"/>
      <c r="G124" s="305"/>
      <c r="H124" s="305"/>
      <c r="I124" s="113"/>
      <c r="J124" s="36"/>
      <c r="K124" s="36"/>
      <c r="L124" s="4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pans="1:65" s="2" customFormat="1" ht="12" customHeight="1">
      <c r="A125" s="36"/>
      <c r="B125" s="37"/>
      <c r="C125" s="28" t="s">
        <v>131</v>
      </c>
      <c r="D125" s="36"/>
      <c r="E125" s="36"/>
      <c r="F125" s="36"/>
      <c r="G125" s="36"/>
      <c r="H125" s="36"/>
      <c r="I125" s="113"/>
      <c r="J125" s="36"/>
      <c r="K125" s="36"/>
      <c r="L125" s="4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65" s="2" customFormat="1" ht="16.5" customHeight="1">
      <c r="A126" s="36"/>
      <c r="B126" s="37"/>
      <c r="C126" s="36"/>
      <c r="D126" s="36"/>
      <c r="E126" s="259" t="str">
        <f>E9</f>
        <v>SO 04 - VODOVODNÍ PŘÍPOJKY</v>
      </c>
      <c r="F126" s="306"/>
      <c r="G126" s="306"/>
      <c r="H126" s="306"/>
      <c r="I126" s="113"/>
      <c r="J126" s="36"/>
      <c r="K126" s="36"/>
      <c r="L126" s="4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pans="1:65" s="2" customFormat="1" ht="6.95" customHeight="1">
      <c r="A127" s="36"/>
      <c r="B127" s="37"/>
      <c r="C127" s="36"/>
      <c r="D127" s="36"/>
      <c r="E127" s="36"/>
      <c r="F127" s="36"/>
      <c r="G127" s="36"/>
      <c r="H127" s="36"/>
      <c r="I127" s="113"/>
      <c r="J127" s="36"/>
      <c r="K127" s="36"/>
      <c r="L127" s="4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pans="1:65" s="2" customFormat="1" ht="12" customHeight="1">
      <c r="A128" s="36"/>
      <c r="B128" s="37"/>
      <c r="C128" s="28" t="s">
        <v>24</v>
      </c>
      <c r="D128" s="36"/>
      <c r="E128" s="36"/>
      <c r="F128" s="26" t="str">
        <f>F12</f>
        <v>BRNO</v>
      </c>
      <c r="G128" s="36"/>
      <c r="H128" s="36"/>
      <c r="I128" s="114" t="s">
        <v>26</v>
      </c>
      <c r="J128" s="59" t="str">
        <f>IF(J12="","",J12)</f>
        <v>15. 6. 2020</v>
      </c>
      <c r="K128" s="36"/>
      <c r="L128" s="4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pans="1:65" s="2" customFormat="1" ht="6.95" customHeight="1">
      <c r="A129" s="36"/>
      <c r="B129" s="37"/>
      <c r="C129" s="36"/>
      <c r="D129" s="36"/>
      <c r="E129" s="36"/>
      <c r="F129" s="36"/>
      <c r="G129" s="36"/>
      <c r="H129" s="36"/>
      <c r="I129" s="113"/>
      <c r="J129" s="36"/>
      <c r="K129" s="36"/>
      <c r="L129" s="4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pans="1:65" s="2" customFormat="1" ht="40.15" customHeight="1">
      <c r="A130" s="36"/>
      <c r="B130" s="37"/>
      <c r="C130" s="28" t="s">
        <v>34</v>
      </c>
      <c r="D130" s="36"/>
      <c r="E130" s="36"/>
      <c r="F130" s="26" t="str">
        <f>E15</f>
        <v>STATUTÁRNÍ MĚSTO BRNO</v>
      </c>
      <c r="G130" s="36"/>
      <c r="H130" s="36"/>
      <c r="I130" s="114" t="s">
        <v>40</v>
      </c>
      <c r="J130" s="32" t="str">
        <f>E21</f>
        <v>SWECO HYDROPROJEKT a.s. OZ BRNO</v>
      </c>
      <c r="K130" s="36"/>
      <c r="L130" s="4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pans="1:65" s="2" customFormat="1" ht="15.2" customHeight="1">
      <c r="A131" s="36"/>
      <c r="B131" s="37"/>
      <c r="C131" s="28" t="s">
        <v>38</v>
      </c>
      <c r="D131" s="36"/>
      <c r="E131" s="36"/>
      <c r="F131" s="26" t="str">
        <f>IF(E18="","",E18)</f>
        <v>Vyplň údaj</v>
      </c>
      <c r="G131" s="36"/>
      <c r="H131" s="36"/>
      <c r="I131" s="114" t="s">
        <v>43</v>
      </c>
      <c r="J131" s="32" t="str">
        <f>E24</f>
        <v>Obrtel M.</v>
      </c>
      <c r="K131" s="36"/>
      <c r="L131" s="4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pans="1:65" s="2" customFormat="1" ht="10.35" customHeight="1">
      <c r="A132" s="36"/>
      <c r="B132" s="37"/>
      <c r="C132" s="36"/>
      <c r="D132" s="36"/>
      <c r="E132" s="36"/>
      <c r="F132" s="36"/>
      <c r="G132" s="36"/>
      <c r="H132" s="36"/>
      <c r="I132" s="113"/>
      <c r="J132" s="36"/>
      <c r="K132" s="36"/>
      <c r="L132" s="4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pans="1:65" s="11" customFormat="1" ht="29.25" customHeight="1">
      <c r="A133" s="162"/>
      <c r="B133" s="163"/>
      <c r="C133" s="164" t="s">
        <v>195</v>
      </c>
      <c r="D133" s="165" t="s">
        <v>74</v>
      </c>
      <c r="E133" s="165" t="s">
        <v>70</v>
      </c>
      <c r="F133" s="165" t="s">
        <v>71</v>
      </c>
      <c r="G133" s="165" t="s">
        <v>196</v>
      </c>
      <c r="H133" s="165" t="s">
        <v>197</v>
      </c>
      <c r="I133" s="166" t="s">
        <v>198</v>
      </c>
      <c r="J133" s="165" t="s">
        <v>175</v>
      </c>
      <c r="K133" s="167" t="s">
        <v>199</v>
      </c>
      <c r="L133" s="168"/>
      <c r="M133" s="66" t="s">
        <v>1</v>
      </c>
      <c r="N133" s="67" t="s">
        <v>53</v>
      </c>
      <c r="O133" s="67" t="s">
        <v>200</v>
      </c>
      <c r="P133" s="67" t="s">
        <v>201</v>
      </c>
      <c r="Q133" s="67" t="s">
        <v>202</v>
      </c>
      <c r="R133" s="67" t="s">
        <v>203</v>
      </c>
      <c r="S133" s="67" t="s">
        <v>204</v>
      </c>
      <c r="T133" s="68" t="s">
        <v>205</v>
      </c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</row>
    <row r="134" spans="1:65" s="2" customFormat="1" ht="22.9" customHeight="1">
      <c r="A134" s="36"/>
      <c r="B134" s="37"/>
      <c r="C134" s="73" t="s">
        <v>206</v>
      </c>
      <c r="D134" s="36"/>
      <c r="E134" s="36"/>
      <c r="F134" s="36"/>
      <c r="G134" s="36"/>
      <c r="H134" s="36"/>
      <c r="I134" s="113"/>
      <c r="J134" s="169">
        <f>BK134</f>
        <v>0</v>
      </c>
      <c r="K134" s="36"/>
      <c r="L134" s="37"/>
      <c r="M134" s="69"/>
      <c r="N134" s="60"/>
      <c r="O134" s="70"/>
      <c r="P134" s="170">
        <f>P135+P318</f>
        <v>0</v>
      </c>
      <c r="Q134" s="70"/>
      <c r="R134" s="170">
        <f>R135+R318</f>
        <v>1.6797796600000003</v>
      </c>
      <c r="S134" s="70"/>
      <c r="T134" s="171">
        <f>T135+T318</f>
        <v>13.689150000000001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8" t="s">
        <v>87</v>
      </c>
      <c r="AU134" s="18" t="s">
        <v>176</v>
      </c>
      <c r="BK134" s="172">
        <f>BK135+BK318</f>
        <v>0</v>
      </c>
    </row>
    <row r="135" spans="1:65" s="12" customFormat="1" ht="25.9" customHeight="1">
      <c r="B135" s="173"/>
      <c r="D135" s="174" t="s">
        <v>87</v>
      </c>
      <c r="E135" s="175" t="s">
        <v>207</v>
      </c>
      <c r="F135" s="175" t="s">
        <v>208</v>
      </c>
      <c r="I135" s="176"/>
      <c r="J135" s="177">
        <f>BK135</f>
        <v>0</v>
      </c>
      <c r="L135" s="173"/>
      <c r="M135" s="178"/>
      <c r="N135" s="179"/>
      <c r="O135" s="179"/>
      <c r="P135" s="180">
        <f>P136+P256+P265+P291+P314+P316</f>
        <v>0</v>
      </c>
      <c r="Q135" s="179"/>
      <c r="R135" s="180">
        <f>R136+R256+R265+R291+R314+R316</f>
        <v>0.51524066000000002</v>
      </c>
      <c r="S135" s="179"/>
      <c r="T135" s="181">
        <f>T136+T256+T265+T291+T314+T316</f>
        <v>13.689150000000001</v>
      </c>
      <c r="AR135" s="174" t="s">
        <v>23</v>
      </c>
      <c r="AT135" s="182" t="s">
        <v>87</v>
      </c>
      <c r="AU135" s="182" t="s">
        <v>88</v>
      </c>
      <c r="AY135" s="174" t="s">
        <v>209</v>
      </c>
      <c r="BK135" s="183">
        <f>BK136+BK256+BK265+BK291+BK314+BK316</f>
        <v>0</v>
      </c>
    </row>
    <row r="136" spans="1:65" s="12" customFormat="1" ht="22.9" customHeight="1">
      <c r="B136" s="173"/>
      <c r="D136" s="174" t="s">
        <v>87</v>
      </c>
      <c r="E136" s="184" t="s">
        <v>23</v>
      </c>
      <c r="F136" s="184" t="s">
        <v>210</v>
      </c>
      <c r="I136" s="176"/>
      <c r="J136" s="185">
        <f>BK136</f>
        <v>0</v>
      </c>
      <c r="L136" s="173"/>
      <c r="M136" s="178"/>
      <c r="N136" s="179"/>
      <c r="O136" s="179"/>
      <c r="P136" s="180">
        <f>SUM(P137:P255)</f>
        <v>0</v>
      </c>
      <c r="Q136" s="179"/>
      <c r="R136" s="180">
        <f>SUM(R137:R255)</f>
        <v>0.29946909999999999</v>
      </c>
      <c r="S136" s="179"/>
      <c r="T136" s="181">
        <f>SUM(T137:T255)</f>
        <v>13.689150000000001</v>
      </c>
      <c r="AR136" s="174" t="s">
        <v>23</v>
      </c>
      <c r="AT136" s="182" t="s">
        <v>87</v>
      </c>
      <c r="AU136" s="182" t="s">
        <v>23</v>
      </c>
      <c r="AY136" s="174" t="s">
        <v>209</v>
      </c>
      <c r="BK136" s="183">
        <f>SUM(BK137:BK255)</f>
        <v>0</v>
      </c>
    </row>
    <row r="137" spans="1:65" s="2" customFormat="1" ht="16.5" customHeight="1">
      <c r="A137" s="36"/>
      <c r="B137" s="155"/>
      <c r="C137" s="186" t="s">
        <v>23</v>
      </c>
      <c r="D137" s="186" t="s">
        <v>211</v>
      </c>
      <c r="E137" s="187" t="s">
        <v>260</v>
      </c>
      <c r="F137" s="188" t="s">
        <v>261</v>
      </c>
      <c r="G137" s="189" t="s">
        <v>262</v>
      </c>
      <c r="H137" s="190">
        <v>4</v>
      </c>
      <c r="I137" s="191"/>
      <c r="J137" s="192">
        <f>ROUND(I137*H137,2)</f>
        <v>0</v>
      </c>
      <c r="K137" s="188" t="s">
        <v>1</v>
      </c>
      <c r="L137" s="37"/>
      <c r="M137" s="193" t="s">
        <v>1</v>
      </c>
      <c r="N137" s="194" t="s">
        <v>54</v>
      </c>
      <c r="O137" s="62"/>
      <c r="P137" s="195">
        <f>O137*H137</f>
        <v>0</v>
      </c>
      <c r="Q137" s="195">
        <v>0</v>
      </c>
      <c r="R137" s="195">
        <f>Q137*H137</f>
        <v>0</v>
      </c>
      <c r="S137" s="195">
        <v>0.155</v>
      </c>
      <c r="T137" s="196">
        <f>S137*H137</f>
        <v>0.62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7" t="s">
        <v>216</v>
      </c>
      <c r="AT137" s="197" t="s">
        <v>211</v>
      </c>
      <c r="AU137" s="197" t="s">
        <v>98</v>
      </c>
      <c r="AY137" s="18" t="s">
        <v>209</v>
      </c>
      <c r="BE137" s="102">
        <f>IF(N137="základní",J137,0)</f>
        <v>0</v>
      </c>
      <c r="BF137" s="102">
        <f>IF(N137="snížená",J137,0)</f>
        <v>0</v>
      </c>
      <c r="BG137" s="102">
        <f>IF(N137="zákl. přenesená",J137,0)</f>
        <v>0</v>
      </c>
      <c r="BH137" s="102">
        <f>IF(N137="sníž. přenesená",J137,0)</f>
        <v>0</v>
      </c>
      <c r="BI137" s="102">
        <f>IF(N137="nulová",J137,0)</f>
        <v>0</v>
      </c>
      <c r="BJ137" s="18" t="s">
        <v>23</v>
      </c>
      <c r="BK137" s="102">
        <f>ROUND(I137*H137,2)</f>
        <v>0</v>
      </c>
      <c r="BL137" s="18" t="s">
        <v>216</v>
      </c>
      <c r="BM137" s="197" t="s">
        <v>263</v>
      </c>
    </row>
    <row r="138" spans="1:65" s="13" customFormat="1" ht="11.25">
      <c r="B138" s="198"/>
      <c r="D138" s="199" t="s">
        <v>252</v>
      </c>
      <c r="E138" s="200" t="s">
        <v>1</v>
      </c>
      <c r="F138" s="201" t="s">
        <v>1488</v>
      </c>
      <c r="H138" s="202">
        <v>4</v>
      </c>
      <c r="I138" s="203"/>
      <c r="L138" s="198"/>
      <c r="M138" s="204"/>
      <c r="N138" s="205"/>
      <c r="O138" s="205"/>
      <c r="P138" s="205"/>
      <c r="Q138" s="205"/>
      <c r="R138" s="205"/>
      <c r="S138" s="205"/>
      <c r="T138" s="206"/>
      <c r="AT138" s="200" t="s">
        <v>252</v>
      </c>
      <c r="AU138" s="200" t="s">
        <v>98</v>
      </c>
      <c r="AV138" s="13" t="s">
        <v>98</v>
      </c>
      <c r="AW138" s="13" t="s">
        <v>42</v>
      </c>
      <c r="AX138" s="13" t="s">
        <v>88</v>
      </c>
      <c r="AY138" s="200" t="s">
        <v>209</v>
      </c>
    </row>
    <row r="139" spans="1:65" s="15" customFormat="1" ht="11.25">
      <c r="B139" s="215"/>
      <c r="D139" s="199" t="s">
        <v>252</v>
      </c>
      <c r="E139" s="216" t="s">
        <v>148</v>
      </c>
      <c r="F139" s="217" t="s">
        <v>268</v>
      </c>
      <c r="H139" s="218">
        <v>4</v>
      </c>
      <c r="I139" s="219"/>
      <c r="L139" s="215"/>
      <c r="M139" s="220"/>
      <c r="N139" s="221"/>
      <c r="O139" s="221"/>
      <c r="P139" s="221"/>
      <c r="Q139" s="221"/>
      <c r="R139" s="221"/>
      <c r="S139" s="221"/>
      <c r="T139" s="222"/>
      <c r="AT139" s="216" t="s">
        <v>252</v>
      </c>
      <c r="AU139" s="216" t="s">
        <v>98</v>
      </c>
      <c r="AV139" s="15" t="s">
        <v>221</v>
      </c>
      <c r="AW139" s="15" t="s">
        <v>42</v>
      </c>
      <c r="AX139" s="15" t="s">
        <v>88</v>
      </c>
      <c r="AY139" s="216" t="s">
        <v>209</v>
      </c>
    </row>
    <row r="140" spans="1:65" s="14" customFormat="1" ht="11.25">
      <c r="B140" s="207"/>
      <c r="D140" s="199" t="s">
        <v>252</v>
      </c>
      <c r="E140" s="208" t="s">
        <v>1</v>
      </c>
      <c r="F140" s="209" t="s">
        <v>254</v>
      </c>
      <c r="H140" s="210">
        <v>4</v>
      </c>
      <c r="I140" s="211"/>
      <c r="L140" s="207"/>
      <c r="M140" s="212"/>
      <c r="N140" s="213"/>
      <c r="O140" s="213"/>
      <c r="P140" s="213"/>
      <c r="Q140" s="213"/>
      <c r="R140" s="213"/>
      <c r="S140" s="213"/>
      <c r="T140" s="214"/>
      <c r="AT140" s="208" t="s">
        <v>252</v>
      </c>
      <c r="AU140" s="208" t="s">
        <v>98</v>
      </c>
      <c r="AV140" s="14" t="s">
        <v>216</v>
      </c>
      <c r="AW140" s="14" t="s">
        <v>42</v>
      </c>
      <c r="AX140" s="14" t="s">
        <v>23</v>
      </c>
      <c r="AY140" s="208" t="s">
        <v>209</v>
      </c>
    </row>
    <row r="141" spans="1:65" s="2" customFormat="1" ht="16.5" customHeight="1">
      <c r="A141" s="36"/>
      <c r="B141" s="155"/>
      <c r="C141" s="186" t="s">
        <v>98</v>
      </c>
      <c r="D141" s="186" t="s">
        <v>211</v>
      </c>
      <c r="E141" s="187" t="s">
        <v>270</v>
      </c>
      <c r="F141" s="188" t="s">
        <v>271</v>
      </c>
      <c r="G141" s="189" t="s">
        <v>262</v>
      </c>
      <c r="H141" s="190">
        <v>4</v>
      </c>
      <c r="I141" s="191"/>
      <c r="J141" s="192">
        <f>ROUND(I141*H141,2)</f>
        <v>0</v>
      </c>
      <c r="K141" s="188" t="s">
        <v>215</v>
      </c>
      <c r="L141" s="37"/>
      <c r="M141" s="193" t="s">
        <v>1</v>
      </c>
      <c r="N141" s="194" t="s">
        <v>54</v>
      </c>
      <c r="O141" s="62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7" t="s">
        <v>216</v>
      </c>
      <c r="AT141" s="197" t="s">
        <v>211</v>
      </c>
      <c r="AU141" s="197" t="s">
        <v>98</v>
      </c>
      <c r="AY141" s="18" t="s">
        <v>209</v>
      </c>
      <c r="BE141" s="102">
        <f>IF(N141="základní",J141,0)</f>
        <v>0</v>
      </c>
      <c r="BF141" s="102">
        <f>IF(N141="snížená",J141,0)</f>
        <v>0</v>
      </c>
      <c r="BG141" s="102">
        <f>IF(N141="zákl. přenesená",J141,0)</f>
        <v>0</v>
      </c>
      <c r="BH141" s="102">
        <f>IF(N141="sníž. přenesená",J141,0)</f>
        <v>0</v>
      </c>
      <c r="BI141" s="102">
        <f>IF(N141="nulová",J141,0)</f>
        <v>0</v>
      </c>
      <c r="BJ141" s="18" t="s">
        <v>23</v>
      </c>
      <c r="BK141" s="102">
        <f>ROUND(I141*H141,2)</f>
        <v>0</v>
      </c>
      <c r="BL141" s="18" t="s">
        <v>216</v>
      </c>
      <c r="BM141" s="197" t="s">
        <v>272</v>
      </c>
    </row>
    <row r="142" spans="1:65" s="13" customFormat="1" ht="11.25">
      <c r="B142" s="198"/>
      <c r="D142" s="199" t="s">
        <v>252</v>
      </c>
      <c r="E142" s="200" t="s">
        <v>1</v>
      </c>
      <c r="F142" s="201" t="s">
        <v>148</v>
      </c>
      <c r="H142" s="202">
        <v>4</v>
      </c>
      <c r="I142" s="203"/>
      <c r="L142" s="198"/>
      <c r="M142" s="204"/>
      <c r="N142" s="205"/>
      <c r="O142" s="205"/>
      <c r="P142" s="205"/>
      <c r="Q142" s="205"/>
      <c r="R142" s="205"/>
      <c r="S142" s="205"/>
      <c r="T142" s="206"/>
      <c r="AT142" s="200" t="s">
        <v>252</v>
      </c>
      <c r="AU142" s="200" t="s">
        <v>98</v>
      </c>
      <c r="AV142" s="13" t="s">
        <v>98</v>
      </c>
      <c r="AW142" s="13" t="s">
        <v>42</v>
      </c>
      <c r="AX142" s="13" t="s">
        <v>23</v>
      </c>
      <c r="AY142" s="200" t="s">
        <v>209</v>
      </c>
    </row>
    <row r="143" spans="1:65" s="2" customFormat="1" ht="16.5" customHeight="1">
      <c r="A143" s="36"/>
      <c r="B143" s="155"/>
      <c r="C143" s="186" t="s">
        <v>221</v>
      </c>
      <c r="D143" s="186" t="s">
        <v>211</v>
      </c>
      <c r="E143" s="187" t="s">
        <v>274</v>
      </c>
      <c r="F143" s="188" t="s">
        <v>275</v>
      </c>
      <c r="G143" s="189" t="s">
        <v>262</v>
      </c>
      <c r="H143" s="190">
        <v>5.6</v>
      </c>
      <c r="I143" s="191"/>
      <c r="J143" s="192">
        <f>ROUND(I143*H143,2)</f>
        <v>0</v>
      </c>
      <c r="K143" s="188" t="s">
        <v>215</v>
      </c>
      <c r="L143" s="37"/>
      <c r="M143" s="193" t="s">
        <v>1</v>
      </c>
      <c r="N143" s="194" t="s">
        <v>54</v>
      </c>
      <c r="O143" s="62"/>
      <c r="P143" s="195">
        <f>O143*H143</f>
        <v>0</v>
      </c>
      <c r="Q143" s="195">
        <v>0</v>
      </c>
      <c r="R143" s="195">
        <f>Q143*H143</f>
        <v>0</v>
      </c>
      <c r="S143" s="195">
        <v>0.115</v>
      </c>
      <c r="T143" s="196">
        <f>S143*H143</f>
        <v>0.64400000000000002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7" t="s">
        <v>216</v>
      </c>
      <c r="AT143" s="197" t="s">
        <v>211</v>
      </c>
      <c r="AU143" s="197" t="s">
        <v>98</v>
      </c>
      <c r="AY143" s="18" t="s">
        <v>209</v>
      </c>
      <c r="BE143" s="102">
        <f>IF(N143="základní",J143,0)</f>
        <v>0</v>
      </c>
      <c r="BF143" s="102">
        <f>IF(N143="snížená",J143,0)</f>
        <v>0</v>
      </c>
      <c r="BG143" s="102">
        <f>IF(N143="zákl. přenesená",J143,0)</f>
        <v>0</v>
      </c>
      <c r="BH143" s="102">
        <f>IF(N143="sníž. přenesená",J143,0)</f>
        <v>0</v>
      </c>
      <c r="BI143" s="102">
        <f>IF(N143="nulová",J143,0)</f>
        <v>0</v>
      </c>
      <c r="BJ143" s="18" t="s">
        <v>23</v>
      </c>
      <c r="BK143" s="102">
        <f>ROUND(I143*H143,2)</f>
        <v>0</v>
      </c>
      <c r="BL143" s="18" t="s">
        <v>216</v>
      </c>
      <c r="BM143" s="197" t="s">
        <v>276</v>
      </c>
    </row>
    <row r="144" spans="1:65" s="13" customFormat="1" ht="11.25">
      <c r="B144" s="198"/>
      <c r="D144" s="199" t="s">
        <v>252</v>
      </c>
      <c r="E144" s="200" t="s">
        <v>1</v>
      </c>
      <c r="F144" s="201" t="s">
        <v>1489</v>
      </c>
      <c r="H144" s="202">
        <v>5.6</v>
      </c>
      <c r="I144" s="203"/>
      <c r="L144" s="198"/>
      <c r="M144" s="204"/>
      <c r="N144" s="205"/>
      <c r="O144" s="205"/>
      <c r="P144" s="205"/>
      <c r="Q144" s="205"/>
      <c r="R144" s="205"/>
      <c r="S144" s="205"/>
      <c r="T144" s="206"/>
      <c r="AT144" s="200" t="s">
        <v>252</v>
      </c>
      <c r="AU144" s="200" t="s">
        <v>98</v>
      </c>
      <c r="AV144" s="13" t="s">
        <v>98</v>
      </c>
      <c r="AW144" s="13" t="s">
        <v>42</v>
      </c>
      <c r="AX144" s="13" t="s">
        <v>88</v>
      </c>
      <c r="AY144" s="200" t="s">
        <v>209</v>
      </c>
    </row>
    <row r="145" spans="1:65" s="14" customFormat="1" ht="11.25">
      <c r="B145" s="207"/>
      <c r="D145" s="199" t="s">
        <v>252</v>
      </c>
      <c r="E145" s="208" t="s">
        <v>142</v>
      </c>
      <c r="F145" s="209" t="s">
        <v>254</v>
      </c>
      <c r="H145" s="210">
        <v>5.6</v>
      </c>
      <c r="I145" s="211"/>
      <c r="L145" s="207"/>
      <c r="M145" s="212"/>
      <c r="N145" s="213"/>
      <c r="O145" s="213"/>
      <c r="P145" s="213"/>
      <c r="Q145" s="213"/>
      <c r="R145" s="213"/>
      <c r="S145" s="213"/>
      <c r="T145" s="214"/>
      <c r="AT145" s="208" t="s">
        <v>252</v>
      </c>
      <c r="AU145" s="208" t="s">
        <v>98</v>
      </c>
      <c r="AV145" s="14" t="s">
        <v>216</v>
      </c>
      <c r="AW145" s="14" t="s">
        <v>42</v>
      </c>
      <c r="AX145" s="14" t="s">
        <v>23</v>
      </c>
      <c r="AY145" s="208" t="s">
        <v>209</v>
      </c>
    </row>
    <row r="146" spans="1:65" s="2" customFormat="1" ht="16.5" customHeight="1">
      <c r="A146" s="36"/>
      <c r="B146" s="155"/>
      <c r="C146" s="186" t="s">
        <v>216</v>
      </c>
      <c r="D146" s="186" t="s">
        <v>211</v>
      </c>
      <c r="E146" s="187" t="s">
        <v>280</v>
      </c>
      <c r="F146" s="188" t="s">
        <v>281</v>
      </c>
      <c r="G146" s="189" t="s">
        <v>250</v>
      </c>
      <c r="H146" s="190">
        <v>1.776</v>
      </c>
      <c r="I146" s="191"/>
      <c r="J146" s="192">
        <f>ROUND(I146*H146,2)</f>
        <v>0</v>
      </c>
      <c r="K146" s="188" t="s">
        <v>215</v>
      </c>
      <c r="L146" s="37"/>
      <c r="M146" s="193" t="s">
        <v>1</v>
      </c>
      <c r="N146" s="194" t="s">
        <v>54</v>
      </c>
      <c r="O146" s="62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7" t="s">
        <v>216</v>
      </c>
      <c r="AT146" s="197" t="s">
        <v>211</v>
      </c>
      <c r="AU146" s="197" t="s">
        <v>98</v>
      </c>
      <c r="AY146" s="18" t="s">
        <v>209</v>
      </c>
      <c r="BE146" s="102">
        <f>IF(N146="základní",J146,0)</f>
        <v>0</v>
      </c>
      <c r="BF146" s="102">
        <f>IF(N146="snížená",J146,0)</f>
        <v>0</v>
      </c>
      <c r="BG146" s="102">
        <f>IF(N146="zákl. přenesená",J146,0)</f>
        <v>0</v>
      </c>
      <c r="BH146" s="102">
        <f>IF(N146="sníž. přenesená",J146,0)</f>
        <v>0</v>
      </c>
      <c r="BI146" s="102">
        <f>IF(N146="nulová",J146,0)</f>
        <v>0</v>
      </c>
      <c r="BJ146" s="18" t="s">
        <v>23</v>
      </c>
      <c r="BK146" s="102">
        <f>ROUND(I146*H146,2)</f>
        <v>0</v>
      </c>
      <c r="BL146" s="18" t="s">
        <v>216</v>
      </c>
      <c r="BM146" s="197" t="s">
        <v>282</v>
      </c>
    </row>
    <row r="147" spans="1:65" s="16" customFormat="1" ht="11.25">
      <c r="B147" s="223"/>
      <c r="D147" s="199" t="s">
        <v>252</v>
      </c>
      <c r="E147" s="224" t="s">
        <v>1</v>
      </c>
      <c r="F147" s="225" t="s">
        <v>277</v>
      </c>
      <c r="H147" s="224" t="s">
        <v>1</v>
      </c>
      <c r="I147" s="226"/>
      <c r="L147" s="223"/>
      <c r="M147" s="227"/>
      <c r="N147" s="228"/>
      <c r="O147" s="228"/>
      <c r="P147" s="228"/>
      <c r="Q147" s="228"/>
      <c r="R147" s="228"/>
      <c r="S147" s="228"/>
      <c r="T147" s="229"/>
      <c r="AT147" s="224" t="s">
        <v>252</v>
      </c>
      <c r="AU147" s="224" t="s">
        <v>98</v>
      </c>
      <c r="AV147" s="16" t="s">
        <v>23</v>
      </c>
      <c r="AW147" s="16" t="s">
        <v>42</v>
      </c>
      <c r="AX147" s="16" t="s">
        <v>88</v>
      </c>
      <c r="AY147" s="224" t="s">
        <v>209</v>
      </c>
    </row>
    <row r="148" spans="1:65" s="16" customFormat="1" ht="11.25">
      <c r="B148" s="223"/>
      <c r="D148" s="199" t="s">
        <v>252</v>
      </c>
      <c r="E148" s="224" t="s">
        <v>1</v>
      </c>
      <c r="F148" s="225" t="s">
        <v>278</v>
      </c>
      <c r="H148" s="224" t="s">
        <v>1</v>
      </c>
      <c r="I148" s="226"/>
      <c r="L148" s="223"/>
      <c r="M148" s="227"/>
      <c r="N148" s="228"/>
      <c r="O148" s="228"/>
      <c r="P148" s="228"/>
      <c r="Q148" s="228"/>
      <c r="R148" s="228"/>
      <c r="S148" s="228"/>
      <c r="T148" s="229"/>
      <c r="AT148" s="224" t="s">
        <v>252</v>
      </c>
      <c r="AU148" s="224" t="s">
        <v>98</v>
      </c>
      <c r="AV148" s="16" t="s">
        <v>23</v>
      </c>
      <c r="AW148" s="16" t="s">
        <v>42</v>
      </c>
      <c r="AX148" s="16" t="s">
        <v>88</v>
      </c>
      <c r="AY148" s="224" t="s">
        <v>209</v>
      </c>
    </row>
    <row r="149" spans="1:65" s="13" customFormat="1" ht="11.25">
      <c r="B149" s="198"/>
      <c r="D149" s="199" t="s">
        <v>252</v>
      </c>
      <c r="E149" s="200" t="s">
        <v>1</v>
      </c>
      <c r="F149" s="201" t="s">
        <v>283</v>
      </c>
      <c r="H149" s="202">
        <v>1.776</v>
      </c>
      <c r="I149" s="203"/>
      <c r="L149" s="198"/>
      <c r="M149" s="204"/>
      <c r="N149" s="205"/>
      <c r="O149" s="205"/>
      <c r="P149" s="205"/>
      <c r="Q149" s="205"/>
      <c r="R149" s="205"/>
      <c r="S149" s="205"/>
      <c r="T149" s="206"/>
      <c r="AT149" s="200" t="s">
        <v>252</v>
      </c>
      <c r="AU149" s="200" t="s">
        <v>98</v>
      </c>
      <c r="AV149" s="13" t="s">
        <v>98</v>
      </c>
      <c r="AW149" s="13" t="s">
        <v>42</v>
      </c>
      <c r="AX149" s="13" t="s">
        <v>23</v>
      </c>
      <c r="AY149" s="200" t="s">
        <v>209</v>
      </c>
    </row>
    <row r="150" spans="1:65" s="2" customFormat="1" ht="16.5" customHeight="1">
      <c r="A150" s="36"/>
      <c r="B150" s="155"/>
      <c r="C150" s="186" t="s">
        <v>228</v>
      </c>
      <c r="D150" s="186" t="s">
        <v>211</v>
      </c>
      <c r="E150" s="187" t="s">
        <v>285</v>
      </c>
      <c r="F150" s="188" t="s">
        <v>286</v>
      </c>
      <c r="G150" s="189" t="s">
        <v>250</v>
      </c>
      <c r="H150" s="190">
        <v>4.07</v>
      </c>
      <c r="I150" s="191"/>
      <c r="J150" s="192">
        <f>ROUND(I150*H150,2)</f>
        <v>0</v>
      </c>
      <c r="K150" s="188" t="s">
        <v>215</v>
      </c>
      <c r="L150" s="37"/>
      <c r="M150" s="193" t="s">
        <v>1</v>
      </c>
      <c r="N150" s="194" t="s">
        <v>54</v>
      </c>
      <c r="O150" s="62"/>
      <c r="P150" s="195">
        <f>O150*H150</f>
        <v>0</v>
      </c>
      <c r="Q150" s="195">
        <v>0</v>
      </c>
      <c r="R150" s="195">
        <f>Q150*H150</f>
        <v>0</v>
      </c>
      <c r="S150" s="195">
        <v>0.24</v>
      </c>
      <c r="T150" s="196">
        <f>S150*H150</f>
        <v>0.9768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7" t="s">
        <v>216</v>
      </c>
      <c r="AT150" s="197" t="s">
        <v>211</v>
      </c>
      <c r="AU150" s="197" t="s">
        <v>98</v>
      </c>
      <c r="AY150" s="18" t="s">
        <v>209</v>
      </c>
      <c r="BE150" s="102">
        <f>IF(N150="základní",J150,0)</f>
        <v>0</v>
      </c>
      <c r="BF150" s="102">
        <f>IF(N150="snížená",J150,0)</f>
        <v>0</v>
      </c>
      <c r="BG150" s="102">
        <f>IF(N150="zákl. přenesená",J150,0)</f>
        <v>0</v>
      </c>
      <c r="BH150" s="102">
        <f>IF(N150="sníž. přenesená",J150,0)</f>
        <v>0</v>
      </c>
      <c r="BI150" s="102">
        <f>IF(N150="nulová",J150,0)</f>
        <v>0</v>
      </c>
      <c r="BJ150" s="18" t="s">
        <v>23</v>
      </c>
      <c r="BK150" s="102">
        <f>ROUND(I150*H150,2)</f>
        <v>0</v>
      </c>
      <c r="BL150" s="18" t="s">
        <v>216</v>
      </c>
      <c r="BM150" s="197" t="s">
        <v>287</v>
      </c>
    </row>
    <row r="151" spans="1:65" s="13" customFormat="1" ht="11.25">
      <c r="B151" s="198"/>
      <c r="D151" s="199" t="s">
        <v>252</v>
      </c>
      <c r="E151" s="200" t="s">
        <v>1</v>
      </c>
      <c r="F151" s="201" t="s">
        <v>288</v>
      </c>
      <c r="H151" s="202">
        <v>4.07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252</v>
      </c>
      <c r="AU151" s="200" t="s">
        <v>98</v>
      </c>
      <c r="AV151" s="13" t="s">
        <v>98</v>
      </c>
      <c r="AW151" s="13" t="s">
        <v>42</v>
      </c>
      <c r="AX151" s="13" t="s">
        <v>23</v>
      </c>
      <c r="AY151" s="200" t="s">
        <v>209</v>
      </c>
    </row>
    <row r="152" spans="1:65" s="2" customFormat="1" ht="16.5" customHeight="1">
      <c r="A152" s="36"/>
      <c r="B152" s="155"/>
      <c r="C152" s="186" t="s">
        <v>232</v>
      </c>
      <c r="D152" s="186" t="s">
        <v>211</v>
      </c>
      <c r="E152" s="187" t="s">
        <v>290</v>
      </c>
      <c r="F152" s="188" t="s">
        <v>291</v>
      </c>
      <c r="G152" s="189" t="s">
        <v>250</v>
      </c>
      <c r="H152" s="190">
        <v>7.68</v>
      </c>
      <c r="I152" s="191"/>
      <c r="J152" s="192">
        <f>ROUND(I152*H152,2)</f>
        <v>0</v>
      </c>
      <c r="K152" s="188" t="s">
        <v>215</v>
      </c>
      <c r="L152" s="37"/>
      <c r="M152" s="193" t="s">
        <v>1</v>
      </c>
      <c r="N152" s="194" t="s">
        <v>54</v>
      </c>
      <c r="O152" s="62"/>
      <c r="P152" s="195">
        <f>O152*H152</f>
        <v>0</v>
      </c>
      <c r="Q152" s="195">
        <v>0</v>
      </c>
      <c r="R152" s="195">
        <f>Q152*H152</f>
        <v>0</v>
      </c>
      <c r="S152" s="195">
        <v>0.23499999999999999</v>
      </c>
      <c r="T152" s="196">
        <f>S152*H152</f>
        <v>1.8047999999999997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7" t="s">
        <v>216</v>
      </c>
      <c r="AT152" s="197" t="s">
        <v>211</v>
      </c>
      <c r="AU152" s="197" t="s">
        <v>98</v>
      </c>
      <c r="AY152" s="18" t="s">
        <v>209</v>
      </c>
      <c r="BE152" s="102">
        <f>IF(N152="základní",J152,0)</f>
        <v>0</v>
      </c>
      <c r="BF152" s="102">
        <f>IF(N152="snížená",J152,0)</f>
        <v>0</v>
      </c>
      <c r="BG152" s="102">
        <f>IF(N152="zákl. přenesená",J152,0)</f>
        <v>0</v>
      </c>
      <c r="BH152" s="102">
        <f>IF(N152="sníž. přenesená",J152,0)</f>
        <v>0</v>
      </c>
      <c r="BI152" s="102">
        <f>IF(N152="nulová",J152,0)</f>
        <v>0</v>
      </c>
      <c r="BJ152" s="18" t="s">
        <v>23</v>
      </c>
      <c r="BK152" s="102">
        <f>ROUND(I152*H152,2)</f>
        <v>0</v>
      </c>
      <c r="BL152" s="18" t="s">
        <v>216</v>
      </c>
      <c r="BM152" s="197" t="s">
        <v>292</v>
      </c>
    </row>
    <row r="153" spans="1:65" s="16" customFormat="1" ht="11.25">
      <c r="B153" s="223"/>
      <c r="D153" s="199" t="s">
        <v>252</v>
      </c>
      <c r="E153" s="224" t="s">
        <v>1</v>
      </c>
      <c r="F153" s="225" t="s">
        <v>294</v>
      </c>
      <c r="H153" s="224" t="s">
        <v>1</v>
      </c>
      <c r="I153" s="226"/>
      <c r="L153" s="223"/>
      <c r="M153" s="227"/>
      <c r="N153" s="228"/>
      <c r="O153" s="228"/>
      <c r="P153" s="228"/>
      <c r="Q153" s="228"/>
      <c r="R153" s="228"/>
      <c r="S153" s="228"/>
      <c r="T153" s="229"/>
      <c r="AT153" s="224" t="s">
        <v>252</v>
      </c>
      <c r="AU153" s="224" t="s">
        <v>98</v>
      </c>
      <c r="AV153" s="16" t="s">
        <v>23</v>
      </c>
      <c r="AW153" s="16" t="s">
        <v>42</v>
      </c>
      <c r="AX153" s="16" t="s">
        <v>88</v>
      </c>
      <c r="AY153" s="224" t="s">
        <v>209</v>
      </c>
    </row>
    <row r="154" spans="1:65" s="16" customFormat="1" ht="11.25">
      <c r="B154" s="223"/>
      <c r="D154" s="199" t="s">
        <v>252</v>
      </c>
      <c r="E154" s="224" t="s">
        <v>1</v>
      </c>
      <c r="F154" s="225" t="s">
        <v>1298</v>
      </c>
      <c r="H154" s="224" t="s">
        <v>1</v>
      </c>
      <c r="I154" s="226"/>
      <c r="L154" s="223"/>
      <c r="M154" s="227"/>
      <c r="N154" s="228"/>
      <c r="O154" s="228"/>
      <c r="P154" s="228"/>
      <c r="Q154" s="228"/>
      <c r="R154" s="228"/>
      <c r="S154" s="228"/>
      <c r="T154" s="229"/>
      <c r="AT154" s="224" t="s">
        <v>252</v>
      </c>
      <c r="AU154" s="224" t="s">
        <v>98</v>
      </c>
      <c r="AV154" s="16" t="s">
        <v>23</v>
      </c>
      <c r="AW154" s="16" t="s">
        <v>42</v>
      </c>
      <c r="AX154" s="16" t="s">
        <v>88</v>
      </c>
      <c r="AY154" s="224" t="s">
        <v>209</v>
      </c>
    </row>
    <row r="155" spans="1:65" s="13" customFormat="1" ht="11.25">
      <c r="B155" s="198"/>
      <c r="D155" s="199" t="s">
        <v>252</v>
      </c>
      <c r="E155" s="200" t="s">
        <v>1</v>
      </c>
      <c r="F155" s="201" t="s">
        <v>118</v>
      </c>
      <c r="H155" s="202">
        <v>7.68</v>
      </c>
      <c r="I155" s="203"/>
      <c r="L155" s="198"/>
      <c r="M155" s="204"/>
      <c r="N155" s="205"/>
      <c r="O155" s="205"/>
      <c r="P155" s="205"/>
      <c r="Q155" s="205"/>
      <c r="R155" s="205"/>
      <c r="S155" s="205"/>
      <c r="T155" s="206"/>
      <c r="AT155" s="200" t="s">
        <v>252</v>
      </c>
      <c r="AU155" s="200" t="s">
        <v>98</v>
      </c>
      <c r="AV155" s="13" t="s">
        <v>98</v>
      </c>
      <c r="AW155" s="13" t="s">
        <v>42</v>
      </c>
      <c r="AX155" s="13" t="s">
        <v>23</v>
      </c>
      <c r="AY155" s="200" t="s">
        <v>209</v>
      </c>
    </row>
    <row r="156" spans="1:65" s="2" customFormat="1" ht="16.5" customHeight="1">
      <c r="A156" s="36"/>
      <c r="B156" s="155"/>
      <c r="C156" s="186" t="s">
        <v>236</v>
      </c>
      <c r="D156" s="186" t="s">
        <v>211</v>
      </c>
      <c r="E156" s="187" t="s">
        <v>297</v>
      </c>
      <c r="F156" s="188" t="s">
        <v>298</v>
      </c>
      <c r="G156" s="189" t="s">
        <v>250</v>
      </c>
      <c r="H156" s="190">
        <v>5.28</v>
      </c>
      <c r="I156" s="191"/>
      <c r="J156" s="192">
        <f>ROUND(I156*H156,2)</f>
        <v>0</v>
      </c>
      <c r="K156" s="188" t="s">
        <v>215</v>
      </c>
      <c r="L156" s="37"/>
      <c r="M156" s="193" t="s">
        <v>1</v>
      </c>
      <c r="N156" s="194" t="s">
        <v>54</v>
      </c>
      <c r="O156" s="62"/>
      <c r="P156" s="195">
        <f>O156*H156</f>
        <v>0</v>
      </c>
      <c r="Q156" s="195">
        <v>0</v>
      </c>
      <c r="R156" s="195">
        <f>Q156*H156</f>
        <v>0</v>
      </c>
      <c r="S156" s="195">
        <v>0.4</v>
      </c>
      <c r="T156" s="196">
        <f>S156*H156</f>
        <v>2.1120000000000001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7" t="s">
        <v>216</v>
      </c>
      <c r="AT156" s="197" t="s">
        <v>211</v>
      </c>
      <c r="AU156" s="197" t="s">
        <v>98</v>
      </c>
      <c r="AY156" s="18" t="s">
        <v>209</v>
      </c>
      <c r="BE156" s="102">
        <f>IF(N156="základní",J156,0)</f>
        <v>0</v>
      </c>
      <c r="BF156" s="102">
        <f>IF(N156="snížená",J156,0)</f>
        <v>0</v>
      </c>
      <c r="BG156" s="102">
        <f>IF(N156="zákl. přenesená",J156,0)</f>
        <v>0</v>
      </c>
      <c r="BH156" s="102">
        <f>IF(N156="sníž. přenesená",J156,0)</f>
        <v>0</v>
      </c>
      <c r="BI156" s="102">
        <f>IF(N156="nulová",J156,0)</f>
        <v>0</v>
      </c>
      <c r="BJ156" s="18" t="s">
        <v>23</v>
      </c>
      <c r="BK156" s="102">
        <f>ROUND(I156*H156,2)</f>
        <v>0</v>
      </c>
      <c r="BL156" s="18" t="s">
        <v>216</v>
      </c>
      <c r="BM156" s="197" t="s">
        <v>299</v>
      </c>
    </row>
    <row r="157" spans="1:65" s="13" customFormat="1" ht="11.25">
      <c r="B157" s="198"/>
      <c r="D157" s="199" t="s">
        <v>252</v>
      </c>
      <c r="E157" s="200" t="s">
        <v>1</v>
      </c>
      <c r="F157" s="201" t="s">
        <v>1490</v>
      </c>
      <c r="H157" s="202">
        <v>5.28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252</v>
      </c>
      <c r="AU157" s="200" t="s">
        <v>98</v>
      </c>
      <c r="AV157" s="13" t="s">
        <v>98</v>
      </c>
      <c r="AW157" s="13" t="s">
        <v>42</v>
      </c>
      <c r="AX157" s="13" t="s">
        <v>88</v>
      </c>
      <c r="AY157" s="200" t="s">
        <v>209</v>
      </c>
    </row>
    <row r="158" spans="1:65" s="14" customFormat="1" ht="11.25">
      <c r="B158" s="207"/>
      <c r="D158" s="199" t="s">
        <v>252</v>
      </c>
      <c r="E158" s="208" t="s">
        <v>307</v>
      </c>
      <c r="F158" s="209" t="s">
        <v>254</v>
      </c>
      <c r="H158" s="210">
        <v>5.28</v>
      </c>
      <c r="I158" s="211"/>
      <c r="L158" s="207"/>
      <c r="M158" s="212"/>
      <c r="N158" s="213"/>
      <c r="O158" s="213"/>
      <c r="P158" s="213"/>
      <c r="Q158" s="213"/>
      <c r="R158" s="213"/>
      <c r="S158" s="213"/>
      <c r="T158" s="214"/>
      <c r="AT158" s="208" t="s">
        <v>252</v>
      </c>
      <c r="AU158" s="208" t="s">
        <v>98</v>
      </c>
      <c r="AV158" s="14" t="s">
        <v>216</v>
      </c>
      <c r="AW158" s="14" t="s">
        <v>42</v>
      </c>
      <c r="AX158" s="14" t="s">
        <v>23</v>
      </c>
      <c r="AY158" s="208" t="s">
        <v>209</v>
      </c>
    </row>
    <row r="159" spans="1:65" s="2" customFormat="1" ht="16.5" customHeight="1">
      <c r="A159" s="36"/>
      <c r="B159" s="155"/>
      <c r="C159" s="186" t="s">
        <v>240</v>
      </c>
      <c r="D159" s="186" t="s">
        <v>211</v>
      </c>
      <c r="E159" s="187" t="s">
        <v>314</v>
      </c>
      <c r="F159" s="188" t="s">
        <v>315</v>
      </c>
      <c r="G159" s="189" t="s">
        <v>316</v>
      </c>
      <c r="H159" s="190">
        <v>6.1580000000000004</v>
      </c>
      <c r="I159" s="191"/>
      <c r="J159" s="192">
        <f>ROUND(I159*H159,2)</f>
        <v>0</v>
      </c>
      <c r="K159" s="188" t="s">
        <v>215</v>
      </c>
      <c r="L159" s="37"/>
      <c r="M159" s="193" t="s">
        <v>1</v>
      </c>
      <c r="N159" s="194" t="s">
        <v>54</v>
      </c>
      <c r="O159" s="62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7" t="s">
        <v>216</v>
      </c>
      <c r="AT159" s="197" t="s">
        <v>211</v>
      </c>
      <c r="AU159" s="197" t="s">
        <v>98</v>
      </c>
      <c r="AY159" s="18" t="s">
        <v>209</v>
      </c>
      <c r="BE159" s="102">
        <f>IF(N159="základní",J159,0)</f>
        <v>0</v>
      </c>
      <c r="BF159" s="102">
        <f>IF(N159="snížená",J159,0)</f>
        <v>0</v>
      </c>
      <c r="BG159" s="102">
        <f>IF(N159="zákl. přenesená",J159,0)</f>
        <v>0</v>
      </c>
      <c r="BH159" s="102">
        <f>IF(N159="sníž. přenesená",J159,0)</f>
        <v>0</v>
      </c>
      <c r="BI159" s="102">
        <f>IF(N159="nulová",J159,0)</f>
        <v>0</v>
      </c>
      <c r="BJ159" s="18" t="s">
        <v>23</v>
      </c>
      <c r="BK159" s="102">
        <f>ROUND(I159*H159,2)</f>
        <v>0</v>
      </c>
      <c r="BL159" s="18" t="s">
        <v>216</v>
      </c>
      <c r="BM159" s="197" t="s">
        <v>317</v>
      </c>
    </row>
    <row r="160" spans="1:65" s="2" customFormat="1" ht="16.5" customHeight="1">
      <c r="A160" s="36"/>
      <c r="B160" s="155"/>
      <c r="C160" s="186" t="s">
        <v>244</v>
      </c>
      <c r="D160" s="186" t="s">
        <v>211</v>
      </c>
      <c r="E160" s="187" t="s">
        <v>318</v>
      </c>
      <c r="F160" s="188" t="s">
        <v>319</v>
      </c>
      <c r="G160" s="189" t="s">
        <v>316</v>
      </c>
      <c r="H160" s="190">
        <v>55.421999999999997</v>
      </c>
      <c r="I160" s="191"/>
      <c r="J160" s="192">
        <f>ROUND(I160*H160,2)</f>
        <v>0</v>
      </c>
      <c r="K160" s="188" t="s">
        <v>215</v>
      </c>
      <c r="L160" s="37"/>
      <c r="M160" s="193" t="s">
        <v>1</v>
      </c>
      <c r="N160" s="194" t="s">
        <v>54</v>
      </c>
      <c r="O160" s="62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7" t="s">
        <v>216</v>
      </c>
      <c r="AT160" s="197" t="s">
        <v>211</v>
      </c>
      <c r="AU160" s="197" t="s">
        <v>98</v>
      </c>
      <c r="AY160" s="18" t="s">
        <v>209</v>
      </c>
      <c r="BE160" s="102">
        <f>IF(N160="základní",J160,0)</f>
        <v>0</v>
      </c>
      <c r="BF160" s="102">
        <f>IF(N160="snížená",J160,0)</f>
        <v>0</v>
      </c>
      <c r="BG160" s="102">
        <f>IF(N160="zákl. přenesená",J160,0)</f>
        <v>0</v>
      </c>
      <c r="BH160" s="102">
        <f>IF(N160="sníž. přenesená",J160,0)</f>
        <v>0</v>
      </c>
      <c r="BI160" s="102">
        <f>IF(N160="nulová",J160,0)</f>
        <v>0</v>
      </c>
      <c r="BJ160" s="18" t="s">
        <v>23</v>
      </c>
      <c r="BK160" s="102">
        <f>ROUND(I160*H160,2)</f>
        <v>0</v>
      </c>
      <c r="BL160" s="18" t="s">
        <v>216</v>
      </c>
      <c r="BM160" s="197" t="s">
        <v>320</v>
      </c>
    </row>
    <row r="161" spans="1:65" s="13" customFormat="1" ht="11.25">
      <c r="B161" s="198"/>
      <c r="D161" s="199" t="s">
        <v>252</v>
      </c>
      <c r="F161" s="201" t="s">
        <v>1491</v>
      </c>
      <c r="H161" s="202">
        <v>55.421999999999997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252</v>
      </c>
      <c r="AU161" s="200" t="s">
        <v>98</v>
      </c>
      <c r="AV161" s="13" t="s">
        <v>98</v>
      </c>
      <c r="AW161" s="13" t="s">
        <v>3</v>
      </c>
      <c r="AX161" s="13" t="s">
        <v>23</v>
      </c>
      <c r="AY161" s="200" t="s">
        <v>209</v>
      </c>
    </row>
    <row r="162" spans="1:65" s="2" customFormat="1" ht="16.5" customHeight="1">
      <c r="A162" s="36"/>
      <c r="B162" s="155"/>
      <c r="C162" s="186" t="s">
        <v>28</v>
      </c>
      <c r="D162" s="186" t="s">
        <v>211</v>
      </c>
      <c r="E162" s="187" t="s">
        <v>323</v>
      </c>
      <c r="F162" s="188" t="s">
        <v>324</v>
      </c>
      <c r="G162" s="189" t="s">
        <v>316</v>
      </c>
      <c r="H162" s="190">
        <v>6.1580000000000004</v>
      </c>
      <c r="I162" s="191"/>
      <c r="J162" s="192">
        <f>ROUND(I162*H162,2)</f>
        <v>0</v>
      </c>
      <c r="K162" s="188" t="s">
        <v>1</v>
      </c>
      <c r="L162" s="37"/>
      <c r="M162" s="193" t="s">
        <v>1</v>
      </c>
      <c r="N162" s="194" t="s">
        <v>54</v>
      </c>
      <c r="O162" s="62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7" t="s">
        <v>216</v>
      </c>
      <c r="AT162" s="197" t="s">
        <v>211</v>
      </c>
      <c r="AU162" s="197" t="s">
        <v>98</v>
      </c>
      <c r="AY162" s="18" t="s">
        <v>209</v>
      </c>
      <c r="BE162" s="102">
        <f>IF(N162="základní",J162,0)</f>
        <v>0</v>
      </c>
      <c r="BF162" s="102">
        <f>IF(N162="snížená",J162,0)</f>
        <v>0</v>
      </c>
      <c r="BG162" s="102">
        <f>IF(N162="zákl. přenesená",J162,0)</f>
        <v>0</v>
      </c>
      <c r="BH162" s="102">
        <f>IF(N162="sníž. přenesená",J162,0)</f>
        <v>0</v>
      </c>
      <c r="BI162" s="102">
        <f>IF(N162="nulová",J162,0)</f>
        <v>0</v>
      </c>
      <c r="BJ162" s="18" t="s">
        <v>23</v>
      </c>
      <c r="BK162" s="102">
        <f>ROUND(I162*H162,2)</f>
        <v>0</v>
      </c>
      <c r="BL162" s="18" t="s">
        <v>216</v>
      </c>
      <c r="BM162" s="197" t="s">
        <v>325</v>
      </c>
    </row>
    <row r="163" spans="1:65" s="2" customFormat="1" ht="16.5" customHeight="1">
      <c r="A163" s="36"/>
      <c r="B163" s="155"/>
      <c r="C163" s="186" t="s">
        <v>255</v>
      </c>
      <c r="D163" s="186" t="s">
        <v>211</v>
      </c>
      <c r="E163" s="187" t="s">
        <v>349</v>
      </c>
      <c r="F163" s="188" t="s">
        <v>350</v>
      </c>
      <c r="G163" s="189" t="s">
        <v>250</v>
      </c>
      <c r="H163" s="190">
        <v>4.07</v>
      </c>
      <c r="I163" s="191"/>
      <c r="J163" s="192">
        <f>ROUND(I163*H163,2)</f>
        <v>0</v>
      </c>
      <c r="K163" s="188" t="s">
        <v>215</v>
      </c>
      <c r="L163" s="37"/>
      <c r="M163" s="193" t="s">
        <v>1</v>
      </c>
      <c r="N163" s="194" t="s">
        <v>54</v>
      </c>
      <c r="O163" s="62"/>
      <c r="P163" s="195">
        <f>O163*H163</f>
        <v>0</v>
      </c>
      <c r="Q163" s="195">
        <v>0</v>
      </c>
      <c r="R163" s="195">
        <f>Q163*H163</f>
        <v>0</v>
      </c>
      <c r="S163" s="195">
        <v>0.18099999999999999</v>
      </c>
      <c r="T163" s="196">
        <f>S163*H163</f>
        <v>0.73667000000000005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7" t="s">
        <v>216</v>
      </c>
      <c r="AT163" s="197" t="s">
        <v>211</v>
      </c>
      <c r="AU163" s="197" t="s">
        <v>98</v>
      </c>
      <c r="AY163" s="18" t="s">
        <v>209</v>
      </c>
      <c r="BE163" s="102">
        <f>IF(N163="základní",J163,0)</f>
        <v>0</v>
      </c>
      <c r="BF163" s="102">
        <f>IF(N163="snížená",J163,0)</f>
        <v>0</v>
      </c>
      <c r="BG163" s="102">
        <f>IF(N163="zákl. přenesená",J163,0)</f>
        <v>0</v>
      </c>
      <c r="BH163" s="102">
        <f>IF(N163="sníž. přenesená",J163,0)</f>
        <v>0</v>
      </c>
      <c r="BI163" s="102">
        <f>IF(N163="nulová",J163,0)</f>
        <v>0</v>
      </c>
      <c r="BJ163" s="18" t="s">
        <v>23</v>
      </c>
      <c r="BK163" s="102">
        <f>ROUND(I163*H163,2)</f>
        <v>0</v>
      </c>
      <c r="BL163" s="18" t="s">
        <v>216</v>
      </c>
      <c r="BM163" s="197" t="s">
        <v>351</v>
      </c>
    </row>
    <row r="164" spans="1:65" s="16" customFormat="1" ht="11.25">
      <c r="B164" s="223"/>
      <c r="D164" s="199" t="s">
        <v>252</v>
      </c>
      <c r="E164" s="224" t="s">
        <v>1</v>
      </c>
      <c r="F164" s="225" t="s">
        <v>1492</v>
      </c>
      <c r="H164" s="224" t="s">
        <v>1</v>
      </c>
      <c r="I164" s="226"/>
      <c r="L164" s="223"/>
      <c r="M164" s="227"/>
      <c r="N164" s="228"/>
      <c r="O164" s="228"/>
      <c r="P164" s="228"/>
      <c r="Q164" s="228"/>
      <c r="R164" s="228"/>
      <c r="S164" s="228"/>
      <c r="T164" s="229"/>
      <c r="AT164" s="224" t="s">
        <v>252</v>
      </c>
      <c r="AU164" s="224" t="s">
        <v>98</v>
      </c>
      <c r="AV164" s="16" t="s">
        <v>23</v>
      </c>
      <c r="AW164" s="16" t="s">
        <v>42</v>
      </c>
      <c r="AX164" s="16" t="s">
        <v>88</v>
      </c>
      <c r="AY164" s="224" t="s">
        <v>209</v>
      </c>
    </row>
    <row r="165" spans="1:65" s="13" customFormat="1" ht="11.25">
      <c r="B165" s="198"/>
      <c r="D165" s="199" t="s">
        <v>252</v>
      </c>
      <c r="E165" s="200" t="s">
        <v>1</v>
      </c>
      <c r="F165" s="201" t="s">
        <v>1493</v>
      </c>
      <c r="H165" s="202">
        <v>4.07</v>
      </c>
      <c r="I165" s="203"/>
      <c r="L165" s="198"/>
      <c r="M165" s="204"/>
      <c r="N165" s="205"/>
      <c r="O165" s="205"/>
      <c r="P165" s="205"/>
      <c r="Q165" s="205"/>
      <c r="R165" s="205"/>
      <c r="S165" s="205"/>
      <c r="T165" s="206"/>
      <c r="AT165" s="200" t="s">
        <v>252</v>
      </c>
      <c r="AU165" s="200" t="s">
        <v>98</v>
      </c>
      <c r="AV165" s="13" t="s">
        <v>98</v>
      </c>
      <c r="AW165" s="13" t="s">
        <v>42</v>
      </c>
      <c r="AX165" s="13" t="s">
        <v>88</v>
      </c>
      <c r="AY165" s="200" t="s">
        <v>209</v>
      </c>
    </row>
    <row r="166" spans="1:65" s="14" customFormat="1" ht="11.25">
      <c r="B166" s="207"/>
      <c r="D166" s="199" t="s">
        <v>252</v>
      </c>
      <c r="E166" s="208" t="s">
        <v>129</v>
      </c>
      <c r="F166" s="209" t="s">
        <v>254</v>
      </c>
      <c r="H166" s="210">
        <v>4.07</v>
      </c>
      <c r="I166" s="211"/>
      <c r="L166" s="207"/>
      <c r="M166" s="212"/>
      <c r="N166" s="213"/>
      <c r="O166" s="213"/>
      <c r="P166" s="213"/>
      <c r="Q166" s="213"/>
      <c r="R166" s="213"/>
      <c r="S166" s="213"/>
      <c r="T166" s="214"/>
      <c r="AT166" s="208" t="s">
        <v>252</v>
      </c>
      <c r="AU166" s="208" t="s">
        <v>98</v>
      </c>
      <c r="AV166" s="14" t="s">
        <v>216</v>
      </c>
      <c r="AW166" s="14" t="s">
        <v>42</v>
      </c>
      <c r="AX166" s="14" t="s">
        <v>23</v>
      </c>
      <c r="AY166" s="208" t="s">
        <v>209</v>
      </c>
    </row>
    <row r="167" spans="1:65" s="2" customFormat="1" ht="16.5" customHeight="1">
      <c r="A167" s="36"/>
      <c r="B167" s="155"/>
      <c r="C167" s="186" t="s">
        <v>259</v>
      </c>
      <c r="D167" s="186" t="s">
        <v>211</v>
      </c>
      <c r="E167" s="187" t="s">
        <v>355</v>
      </c>
      <c r="F167" s="188" t="s">
        <v>356</v>
      </c>
      <c r="G167" s="189" t="s">
        <v>262</v>
      </c>
      <c r="H167" s="190">
        <v>8.5</v>
      </c>
      <c r="I167" s="191"/>
      <c r="J167" s="192">
        <f>ROUND(I167*H167,2)</f>
        <v>0</v>
      </c>
      <c r="K167" s="188" t="s">
        <v>215</v>
      </c>
      <c r="L167" s="37"/>
      <c r="M167" s="193" t="s">
        <v>1</v>
      </c>
      <c r="N167" s="194" t="s">
        <v>54</v>
      </c>
      <c r="O167" s="62"/>
      <c r="P167" s="195">
        <f>O167*H167</f>
        <v>0</v>
      </c>
      <c r="Q167" s="195">
        <v>0</v>
      </c>
      <c r="R167" s="195">
        <f>Q167*H167</f>
        <v>0</v>
      </c>
      <c r="S167" s="195">
        <v>0</v>
      </c>
      <c r="T167" s="196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7" t="s">
        <v>216</v>
      </c>
      <c r="AT167" s="197" t="s">
        <v>211</v>
      </c>
      <c r="AU167" s="197" t="s">
        <v>98</v>
      </c>
      <c r="AY167" s="18" t="s">
        <v>209</v>
      </c>
      <c r="BE167" s="102">
        <f>IF(N167="základní",J167,0)</f>
        <v>0</v>
      </c>
      <c r="BF167" s="102">
        <f>IF(N167="snížená",J167,0)</f>
        <v>0</v>
      </c>
      <c r="BG167" s="102">
        <f>IF(N167="zákl. přenesená",J167,0)</f>
        <v>0</v>
      </c>
      <c r="BH167" s="102">
        <f>IF(N167="sníž. přenesená",J167,0)</f>
        <v>0</v>
      </c>
      <c r="BI167" s="102">
        <f>IF(N167="nulová",J167,0)</f>
        <v>0</v>
      </c>
      <c r="BJ167" s="18" t="s">
        <v>23</v>
      </c>
      <c r="BK167" s="102">
        <f>ROUND(I167*H167,2)</f>
        <v>0</v>
      </c>
      <c r="BL167" s="18" t="s">
        <v>216</v>
      </c>
      <c r="BM167" s="197" t="s">
        <v>357</v>
      </c>
    </row>
    <row r="168" spans="1:65" s="16" customFormat="1" ht="11.25">
      <c r="B168" s="223"/>
      <c r="D168" s="199" t="s">
        <v>252</v>
      </c>
      <c r="E168" s="224" t="s">
        <v>1</v>
      </c>
      <c r="F168" s="225" t="s">
        <v>1492</v>
      </c>
      <c r="H168" s="224" t="s">
        <v>1</v>
      </c>
      <c r="I168" s="226"/>
      <c r="L168" s="223"/>
      <c r="M168" s="227"/>
      <c r="N168" s="228"/>
      <c r="O168" s="228"/>
      <c r="P168" s="228"/>
      <c r="Q168" s="228"/>
      <c r="R168" s="228"/>
      <c r="S168" s="228"/>
      <c r="T168" s="229"/>
      <c r="AT168" s="224" t="s">
        <v>252</v>
      </c>
      <c r="AU168" s="224" t="s">
        <v>98</v>
      </c>
      <c r="AV168" s="16" t="s">
        <v>23</v>
      </c>
      <c r="AW168" s="16" t="s">
        <v>42</v>
      </c>
      <c r="AX168" s="16" t="s">
        <v>88</v>
      </c>
      <c r="AY168" s="224" t="s">
        <v>209</v>
      </c>
    </row>
    <row r="169" spans="1:65" s="13" customFormat="1" ht="11.25">
      <c r="B169" s="198"/>
      <c r="D169" s="199" t="s">
        <v>252</v>
      </c>
      <c r="E169" s="200" t="s">
        <v>1</v>
      </c>
      <c r="F169" s="201" t="s">
        <v>1494</v>
      </c>
      <c r="H169" s="202">
        <v>8.5</v>
      </c>
      <c r="I169" s="203"/>
      <c r="L169" s="198"/>
      <c r="M169" s="204"/>
      <c r="N169" s="205"/>
      <c r="O169" s="205"/>
      <c r="P169" s="205"/>
      <c r="Q169" s="205"/>
      <c r="R169" s="205"/>
      <c r="S169" s="205"/>
      <c r="T169" s="206"/>
      <c r="AT169" s="200" t="s">
        <v>252</v>
      </c>
      <c r="AU169" s="200" t="s">
        <v>98</v>
      </c>
      <c r="AV169" s="13" t="s">
        <v>98</v>
      </c>
      <c r="AW169" s="13" t="s">
        <v>42</v>
      </c>
      <c r="AX169" s="13" t="s">
        <v>23</v>
      </c>
      <c r="AY169" s="200" t="s">
        <v>209</v>
      </c>
    </row>
    <row r="170" spans="1:65" s="2" customFormat="1" ht="16.5" customHeight="1">
      <c r="A170" s="36"/>
      <c r="B170" s="155"/>
      <c r="C170" s="186" t="s">
        <v>269</v>
      </c>
      <c r="D170" s="186" t="s">
        <v>211</v>
      </c>
      <c r="E170" s="187" t="s">
        <v>349</v>
      </c>
      <c r="F170" s="188" t="s">
        <v>350</v>
      </c>
      <c r="G170" s="189" t="s">
        <v>250</v>
      </c>
      <c r="H170" s="190">
        <v>12.48</v>
      </c>
      <c r="I170" s="191"/>
      <c r="J170" s="192">
        <f>ROUND(I170*H170,2)</f>
        <v>0</v>
      </c>
      <c r="K170" s="188" t="s">
        <v>215</v>
      </c>
      <c r="L170" s="37"/>
      <c r="M170" s="193" t="s">
        <v>1</v>
      </c>
      <c r="N170" s="194" t="s">
        <v>54</v>
      </c>
      <c r="O170" s="62"/>
      <c r="P170" s="195">
        <f>O170*H170</f>
        <v>0</v>
      </c>
      <c r="Q170" s="195">
        <v>0</v>
      </c>
      <c r="R170" s="195">
        <f>Q170*H170</f>
        <v>0</v>
      </c>
      <c r="S170" s="195">
        <v>0.18099999999999999</v>
      </c>
      <c r="T170" s="196">
        <f>S170*H170</f>
        <v>2.25888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7" t="s">
        <v>216</v>
      </c>
      <c r="AT170" s="197" t="s">
        <v>211</v>
      </c>
      <c r="AU170" s="197" t="s">
        <v>98</v>
      </c>
      <c r="AY170" s="18" t="s">
        <v>209</v>
      </c>
      <c r="BE170" s="102">
        <f>IF(N170="základní",J170,0)</f>
        <v>0</v>
      </c>
      <c r="BF170" s="102">
        <f>IF(N170="snížená",J170,0)</f>
        <v>0</v>
      </c>
      <c r="BG170" s="102">
        <f>IF(N170="zákl. přenesená",J170,0)</f>
        <v>0</v>
      </c>
      <c r="BH170" s="102">
        <f>IF(N170="sníž. přenesená",J170,0)</f>
        <v>0</v>
      </c>
      <c r="BI170" s="102">
        <f>IF(N170="nulová",J170,0)</f>
        <v>0</v>
      </c>
      <c r="BJ170" s="18" t="s">
        <v>23</v>
      </c>
      <c r="BK170" s="102">
        <f>ROUND(I170*H170,2)</f>
        <v>0</v>
      </c>
      <c r="BL170" s="18" t="s">
        <v>216</v>
      </c>
      <c r="BM170" s="197" t="s">
        <v>374</v>
      </c>
    </row>
    <row r="171" spans="1:65" s="16" customFormat="1" ht="11.25">
      <c r="B171" s="223"/>
      <c r="D171" s="199" t="s">
        <v>252</v>
      </c>
      <c r="E171" s="224" t="s">
        <v>1</v>
      </c>
      <c r="F171" s="225" t="s">
        <v>375</v>
      </c>
      <c r="H171" s="224" t="s">
        <v>1</v>
      </c>
      <c r="I171" s="226"/>
      <c r="L171" s="223"/>
      <c r="M171" s="227"/>
      <c r="N171" s="228"/>
      <c r="O171" s="228"/>
      <c r="P171" s="228"/>
      <c r="Q171" s="228"/>
      <c r="R171" s="228"/>
      <c r="S171" s="228"/>
      <c r="T171" s="229"/>
      <c r="AT171" s="224" t="s">
        <v>252</v>
      </c>
      <c r="AU171" s="224" t="s">
        <v>98</v>
      </c>
      <c r="AV171" s="16" t="s">
        <v>23</v>
      </c>
      <c r="AW171" s="16" t="s">
        <v>42</v>
      </c>
      <c r="AX171" s="16" t="s">
        <v>88</v>
      </c>
      <c r="AY171" s="224" t="s">
        <v>209</v>
      </c>
    </row>
    <row r="172" spans="1:65" s="16" customFormat="1" ht="11.25">
      <c r="B172" s="223"/>
      <c r="D172" s="199" t="s">
        <v>252</v>
      </c>
      <c r="E172" s="224" t="s">
        <v>1</v>
      </c>
      <c r="F172" s="225" t="s">
        <v>1307</v>
      </c>
      <c r="H172" s="224" t="s">
        <v>1</v>
      </c>
      <c r="I172" s="226"/>
      <c r="L172" s="223"/>
      <c r="M172" s="227"/>
      <c r="N172" s="228"/>
      <c r="O172" s="228"/>
      <c r="P172" s="228"/>
      <c r="Q172" s="228"/>
      <c r="R172" s="228"/>
      <c r="S172" s="228"/>
      <c r="T172" s="229"/>
      <c r="AT172" s="224" t="s">
        <v>252</v>
      </c>
      <c r="AU172" s="224" t="s">
        <v>98</v>
      </c>
      <c r="AV172" s="16" t="s">
        <v>23</v>
      </c>
      <c r="AW172" s="16" t="s">
        <v>42</v>
      </c>
      <c r="AX172" s="16" t="s">
        <v>88</v>
      </c>
      <c r="AY172" s="224" t="s">
        <v>209</v>
      </c>
    </row>
    <row r="173" spans="1:65" s="13" customFormat="1" ht="11.25">
      <c r="B173" s="198"/>
      <c r="D173" s="199" t="s">
        <v>252</v>
      </c>
      <c r="E173" s="200" t="s">
        <v>1</v>
      </c>
      <c r="F173" s="201" t="s">
        <v>123</v>
      </c>
      <c r="H173" s="202">
        <v>12.48</v>
      </c>
      <c r="I173" s="203"/>
      <c r="L173" s="198"/>
      <c r="M173" s="204"/>
      <c r="N173" s="205"/>
      <c r="O173" s="205"/>
      <c r="P173" s="205"/>
      <c r="Q173" s="205"/>
      <c r="R173" s="205"/>
      <c r="S173" s="205"/>
      <c r="T173" s="206"/>
      <c r="AT173" s="200" t="s">
        <v>252</v>
      </c>
      <c r="AU173" s="200" t="s">
        <v>98</v>
      </c>
      <c r="AV173" s="13" t="s">
        <v>98</v>
      </c>
      <c r="AW173" s="13" t="s">
        <v>42</v>
      </c>
      <c r="AX173" s="13" t="s">
        <v>23</v>
      </c>
      <c r="AY173" s="200" t="s">
        <v>209</v>
      </c>
    </row>
    <row r="174" spans="1:65" s="2" customFormat="1" ht="16.5" customHeight="1">
      <c r="A174" s="36"/>
      <c r="B174" s="155"/>
      <c r="C174" s="186" t="s">
        <v>273</v>
      </c>
      <c r="D174" s="186" t="s">
        <v>211</v>
      </c>
      <c r="E174" s="187" t="s">
        <v>355</v>
      </c>
      <c r="F174" s="188" t="s">
        <v>356</v>
      </c>
      <c r="G174" s="189" t="s">
        <v>262</v>
      </c>
      <c r="H174" s="190">
        <v>9.6</v>
      </c>
      <c r="I174" s="191"/>
      <c r="J174" s="192">
        <f>ROUND(I174*H174,2)</f>
        <v>0</v>
      </c>
      <c r="K174" s="188" t="s">
        <v>215</v>
      </c>
      <c r="L174" s="37"/>
      <c r="M174" s="193" t="s">
        <v>1</v>
      </c>
      <c r="N174" s="194" t="s">
        <v>54</v>
      </c>
      <c r="O174" s="62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7" t="s">
        <v>216</v>
      </c>
      <c r="AT174" s="197" t="s">
        <v>211</v>
      </c>
      <c r="AU174" s="197" t="s">
        <v>98</v>
      </c>
      <c r="AY174" s="18" t="s">
        <v>209</v>
      </c>
      <c r="BE174" s="102">
        <f>IF(N174="základní",J174,0)</f>
        <v>0</v>
      </c>
      <c r="BF174" s="102">
        <f>IF(N174="snížená",J174,0)</f>
        <v>0</v>
      </c>
      <c r="BG174" s="102">
        <f>IF(N174="zákl. přenesená",J174,0)</f>
        <v>0</v>
      </c>
      <c r="BH174" s="102">
        <f>IF(N174="sníž. přenesená",J174,0)</f>
        <v>0</v>
      </c>
      <c r="BI174" s="102">
        <f>IF(N174="nulová",J174,0)</f>
        <v>0</v>
      </c>
      <c r="BJ174" s="18" t="s">
        <v>23</v>
      </c>
      <c r="BK174" s="102">
        <f>ROUND(I174*H174,2)</f>
        <v>0</v>
      </c>
      <c r="BL174" s="18" t="s">
        <v>216</v>
      </c>
      <c r="BM174" s="197" t="s">
        <v>378</v>
      </c>
    </row>
    <row r="175" spans="1:65" s="13" customFormat="1" ht="11.25">
      <c r="B175" s="198"/>
      <c r="D175" s="199" t="s">
        <v>252</v>
      </c>
      <c r="E175" s="200" t="s">
        <v>1</v>
      </c>
      <c r="F175" s="201" t="s">
        <v>1495</v>
      </c>
      <c r="H175" s="202">
        <v>9.6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252</v>
      </c>
      <c r="AU175" s="200" t="s">
        <v>98</v>
      </c>
      <c r="AV175" s="13" t="s">
        <v>98</v>
      </c>
      <c r="AW175" s="13" t="s">
        <v>42</v>
      </c>
      <c r="AX175" s="13" t="s">
        <v>23</v>
      </c>
      <c r="AY175" s="200" t="s">
        <v>209</v>
      </c>
    </row>
    <row r="176" spans="1:65" s="2" customFormat="1" ht="16.5" customHeight="1">
      <c r="A176" s="36"/>
      <c r="B176" s="155"/>
      <c r="C176" s="186" t="s">
        <v>8</v>
      </c>
      <c r="D176" s="186" t="s">
        <v>211</v>
      </c>
      <c r="E176" s="187" t="s">
        <v>383</v>
      </c>
      <c r="F176" s="188" t="s">
        <v>384</v>
      </c>
      <c r="G176" s="189" t="s">
        <v>250</v>
      </c>
      <c r="H176" s="190">
        <v>10.08</v>
      </c>
      <c r="I176" s="191"/>
      <c r="J176" s="192">
        <f>ROUND(I176*H176,2)</f>
        <v>0</v>
      </c>
      <c r="K176" s="188" t="s">
        <v>215</v>
      </c>
      <c r="L176" s="37"/>
      <c r="M176" s="193" t="s">
        <v>1</v>
      </c>
      <c r="N176" s="194" t="s">
        <v>54</v>
      </c>
      <c r="O176" s="62"/>
      <c r="P176" s="195">
        <f>O176*H176</f>
        <v>0</v>
      </c>
      <c r="Q176" s="195">
        <v>0</v>
      </c>
      <c r="R176" s="195">
        <f>Q176*H176</f>
        <v>0</v>
      </c>
      <c r="S176" s="195">
        <v>0.45</v>
      </c>
      <c r="T176" s="196">
        <f>S176*H176</f>
        <v>4.5360000000000005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7" t="s">
        <v>216</v>
      </c>
      <c r="AT176" s="197" t="s">
        <v>211</v>
      </c>
      <c r="AU176" s="197" t="s">
        <v>98</v>
      </c>
      <c r="AY176" s="18" t="s">
        <v>209</v>
      </c>
      <c r="BE176" s="102">
        <f>IF(N176="základní",J176,0)</f>
        <v>0</v>
      </c>
      <c r="BF176" s="102">
        <f>IF(N176="snížená",J176,0)</f>
        <v>0</v>
      </c>
      <c r="BG176" s="102">
        <f>IF(N176="zákl. přenesená",J176,0)</f>
        <v>0</v>
      </c>
      <c r="BH176" s="102">
        <f>IF(N176="sníž. přenesená",J176,0)</f>
        <v>0</v>
      </c>
      <c r="BI176" s="102">
        <f>IF(N176="nulová",J176,0)</f>
        <v>0</v>
      </c>
      <c r="BJ176" s="18" t="s">
        <v>23</v>
      </c>
      <c r="BK176" s="102">
        <f>ROUND(I176*H176,2)</f>
        <v>0</v>
      </c>
      <c r="BL176" s="18" t="s">
        <v>216</v>
      </c>
      <c r="BM176" s="197" t="s">
        <v>385</v>
      </c>
    </row>
    <row r="177" spans="1:65" s="16" customFormat="1" ht="11.25">
      <c r="B177" s="223"/>
      <c r="D177" s="199" t="s">
        <v>252</v>
      </c>
      <c r="E177" s="224" t="s">
        <v>1</v>
      </c>
      <c r="F177" s="225" t="s">
        <v>386</v>
      </c>
      <c r="H177" s="224" t="s">
        <v>1</v>
      </c>
      <c r="I177" s="226"/>
      <c r="L177" s="223"/>
      <c r="M177" s="227"/>
      <c r="N177" s="228"/>
      <c r="O177" s="228"/>
      <c r="P177" s="228"/>
      <c r="Q177" s="228"/>
      <c r="R177" s="228"/>
      <c r="S177" s="228"/>
      <c r="T177" s="229"/>
      <c r="AT177" s="224" t="s">
        <v>252</v>
      </c>
      <c r="AU177" s="224" t="s">
        <v>98</v>
      </c>
      <c r="AV177" s="16" t="s">
        <v>23</v>
      </c>
      <c r="AW177" s="16" t="s">
        <v>42</v>
      </c>
      <c r="AX177" s="16" t="s">
        <v>88</v>
      </c>
      <c r="AY177" s="224" t="s">
        <v>209</v>
      </c>
    </row>
    <row r="178" spans="1:65" s="16" customFormat="1" ht="11.25">
      <c r="B178" s="223"/>
      <c r="D178" s="199" t="s">
        <v>252</v>
      </c>
      <c r="E178" s="224" t="s">
        <v>1</v>
      </c>
      <c r="F178" s="225" t="s">
        <v>1309</v>
      </c>
      <c r="H178" s="224" t="s">
        <v>1</v>
      </c>
      <c r="I178" s="226"/>
      <c r="L178" s="223"/>
      <c r="M178" s="227"/>
      <c r="N178" s="228"/>
      <c r="O178" s="228"/>
      <c r="P178" s="228"/>
      <c r="Q178" s="228"/>
      <c r="R178" s="228"/>
      <c r="S178" s="228"/>
      <c r="T178" s="229"/>
      <c r="AT178" s="224" t="s">
        <v>252</v>
      </c>
      <c r="AU178" s="224" t="s">
        <v>98</v>
      </c>
      <c r="AV178" s="16" t="s">
        <v>23</v>
      </c>
      <c r="AW178" s="16" t="s">
        <v>42</v>
      </c>
      <c r="AX178" s="16" t="s">
        <v>88</v>
      </c>
      <c r="AY178" s="224" t="s">
        <v>209</v>
      </c>
    </row>
    <row r="179" spans="1:65" s="13" customFormat="1" ht="11.25">
      <c r="B179" s="198"/>
      <c r="D179" s="199" t="s">
        <v>252</v>
      </c>
      <c r="E179" s="200" t="s">
        <v>1</v>
      </c>
      <c r="F179" s="201" t="s">
        <v>120</v>
      </c>
      <c r="H179" s="202">
        <v>10.08</v>
      </c>
      <c r="I179" s="203"/>
      <c r="L179" s="198"/>
      <c r="M179" s="204"/>
      <c r="N179" s="205"/>
      <c r="O179" s="205"/>
      <c r="P179" s="205"/>
      <c r="Q179" s="205"/>
      <c r="R179" s="205"/>
      <c r="S179" s="205"/>
      <c r="T179" s="206"/>
      <c r="AT179" s="200" t="s">
        <v>252</v>
      </c>
      <c r="AU179" s="200" t="s">
        <v>98</v>
      </c>
      <c r="AV179" s="13" t="s">
        <v>98</v>
      </c>
      <c r="AW179" s="13" t="s">
        <v>42</v>
      </c>
      <c r="AX179" s="13" t="s">
        <v>23</v>
      </c>
      <c r="AY179" s="200" t="s">
        <v>209</v>
      </c>
    </row>
    <row r="180" spans="1:65" s="2" customFormat="1" ht="16.5" customHeight="1">
      <c r="A180" s="36"/>
      <c r="B180" s="155"/>
      <c r="C180" s="186" t="s">
        <v>284</v>
      </c>
      <c r="D180" s="186" t="s">
        <v>211</v>
      </c>
      <c r="E180" s="187" t="s">
        <v>389</v>
      </c>
      <c r="F180" s="188" t="s">
        <v>390</v>
      </c>
      <c r="G180" s="189" t="s">
        <v>262</v>
      </c>
      <c r="H180" s="190">
        <v>9.6</v>
      </c>
      <c r="I180" s="191"/>
      <c r="J180" s="192">
        <f>ROUND(I180*H180,2)</f>
        <v>0</v>
      </c>
      <c r="K180" s="188" t="s">
        <v>215</v>
      </c>
      <c r="L180" s="37"/>
      <c r="M180" s="193" t="s">
        <v>1</v>
      </c>
      <c r="N180" s="194" t="s">
        <v>54</v>
      </c>
      <c r="O180" s="62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7" t="s">
        <v>216</v>
      </c>
      <c r="AT180" s="197" t="s">
        <v>211</v>
      </c>
      <c r="AU180" s="197" t="s">
        <v>98</v>
      </c>
      <c r="AY180" s="18" t="s">
        <v>209</v>
      </c>
      <c r="BE180" s="102">
        <f>IF(N180="základní",J180,0)</f>
        <v>0</v>
      </c>
      <c r="BF180" s="102">
        <f>IF(N180="snížená",J180,0)</f>
        <v>0</v>
      </c>
      <c r="BG180" s="102">
        <f>IF(N180="zákl. přenesená",J180,0)</f>
        <v>0</v>
      </c>
      <c r="BH180" s="102">
        <f>IF(N180="sníž. přenesená",J180,0)</f>
        <v>0</v>
      </c>
      <c r="BI180" s="102">
        <f>IF(N180="nulová",J180,0)</f>
        <v>0</v>
      </c>
      <c r="BJ180" s="18" t="s">
        <v>23</v>
      </c>
      <c r="BK180" s="102">
        <f>ROUND(I180*H180,2)</f>
        <v>0</v>
      </c>
      <c r="BL180" s="18" t="s">
        <v>216</v>
      </c>
      <c r="BM180" s="197" t="s">
        <v>391</v>
      </c>
    </row>
    <row r="181" spans="1:65" s="13" customFormat="1" ht="11.25">
      <c r="B181" s="198"/>
      <c r="D181" s="199" t="s">
        <v>252</v>
      </c>
      <c r="E181" s="200" t="s">
        <v>1</v>
      </c>
      <c r="F181" s="201" t="s">
        <v>1495</v>
      </c>
      <c r="H181" s="202">
        <v>9.6</v>
      </c>
      <c r="I181" s="203"/>
      <c r="L181" s="198"/>
      <c r="M181" s="204"/>
      <c r="N181" s="205"/>
      <c r="O181" s="205"/>
      <c r="P181" s="205"/>
      <c r="Q181" s="205"/>
      <c r="R181" s="205"/>
      <c r="S181" s="205"/>
      <c r="T181" s="206"/>
      <c r="AT181" s="200" t="s">
        <v>252</v>
      </c>
      <c r="AU181" s="200" t="s">
        <v>98</v>
      </c>
      <c r="AV181" s="13" t="s">
        <v>98</v>
      </c>
      <c r="AW181" s="13" t="s">
        <v>42</v>
      </c>
      <c r="AX181" s="13" t="s">
        <v>23</v>
      </c>
      <c r="AY181" s="200" t="s">
        <v>209</v>
      </c>
    </row>
    <row r="182" spans="1:65" s="2" customFormat="1" ht="16.5" customHeight="1">
      <c r="A182" s="36"/>
      <c r="B182" s="155"/>
      <c r="C182" s="186" t="s">
        <v>289</v>
      </c>
      <c r="D182" s="186" t="s">
        <v>211</v>
      </c>
      <c r="E182" s="187" t="s">
        <v>314</v>
      </c>
      <c r="F182" s="188" t="s">
        <v>315</v>
      </c>
      <c r="G182" s="189" t="s">
        <v>316</v>
      </c>
      <c r="H182" s="190">
        <v>7.532</v>
      </c>
      <c r="I182" s="191"/>
      <c r="J182" s="192">
        <f>ROUND(I182*H182,2)</f>
        <v>0</v>
      </c>
      <c r="K182" s="188" t="s">
        <v>215</v>
      </c>
      <c r="L182" s="37"/>
      <c r="M182" s="193" t="s">
        <v>1</v>
      </c>
      <c r="N182" s="194" t="s">
        <v>54</v>
      </c>
      <c r="O182" s="62"/>
      <c r="P182" s="195">
        <f>O182*H182</f>
        <v>0</v>
      </c>
      <c r="Q182" s="195">
        <v>0</v>
      </c>
      <c r="R182" s="195">
        <f>Q182*H182</f>
        <v>0</v>
      </c>
      <c r="S182" s="195">
        <v>0</v>
      </c>
      <c r="T182" s="196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7" t="s">
        <v>216</v>
      </c>
      <c r="AT182" s="197" t="s">
        <v>211</v>
      </c>
      <c r="AU182" s="197" t="s">
        <v>98</v>
      </c>
      <c r="AY182" s="18" t="s">
        <v>209</v>
      </c>
      <c r="BE182" s="102">
        <f>IF(N182="základní",J182,0)</f>
        <v>0</v>
      </c>
      <c r="BF182" s="102">
        <f>IF(N182="snížená",J182,0)</f>
        <v>0</v>
      </c>
      <c r="BG182" s="102">
        <f>IF(N182="zákl. přenesená",J182,0)</f>
        <v>0</v>
      </c>
      <c r="BH182" s="102">
        <f>IF(N182="sníž. přenesená",J182,0)</f>
        <v>0</v>
      </c>
      <c r="BI182" s="102">
        <f>IF(N182="nulová",J182,0)</f>
        <v>0</v>
      </c>
      <c r="BJ182" s="18" t="s">
        <v>23</v>
      </c>
      <c r="BK182" s="102">
        <f>ROUND(I182*H182,2)</f>
        <v>0</v>
      </c>
      <c r="BL182" s="18" t="s">
        <v>216</v>
      </c>
      <c r="BM182" s="197" t="s">
        <v>395</v>
      </c>
    </row>
    <row r="183" spans="1:65" s="2" customFormat="1" ht="16.5" customHeight="1">
      <c r="A183" s="36"/>
      <c r="B183" s="155"/>
      <c r="C183" s="186" t="s">
        <v>296</v>
      </c>
      <c r="D183" s="186" t="s">
        <v>211</v>
      </c>
      <c r="E183" s="187" t="s">
        <v>318</v>
      </c>
      <c r="F183" s="188" t="s">
        <v>319</v>
      </c>
      <c r="G183" s="189" t="s">
        <v>316</v>
      </c>
      <c r="H183" s="190">
        <v>67.787999999999997</v>
      </c>
      <c r="I183" s="191"/>
      <c r="J183" s="192">
        <f>ROUND(I183*H183,2)</f>
        <v>0</v>
      </c>
      <c r="K183" s="188" t="s">
        <v>215</v>
      </c>
      <c r="L183" s="37"/>
      <c r="M183" s="193" t="s">
        <v>1</v>
      </c>
      <c r="N183" s="194" t="s">
        <v>54</v>
      </c>
      <c r="O183" s="62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7" t="s">
        <v>216</v>
      </c>
      <c r="AT183" s="197" t="s">
        <v>211</v>
      </c>
      <c r="AU183" s="197" t="s">
        <v>98</v>
      </c>
      <c r="AY183" s="18" t="s">
        <v>209</v>
      </c>
      <c r="BE183" s="102">
        <f>IF(N183="základní",J183,0)</f>
        <v>0</v>
      </c>
      <c r="BF183" s="102">
        <f>IF(N183="snížená",J183,0)</f>
        <v>0</v>
      </c>
      <c r="BG183" s="102">
        <f>IF(N183="zákl. přenesená",J183,0)</f>
        <v>0</v>
      </c>
      <c r="BH183" s="102">
        <f>IF(N183="sníž. přenesená",J183,0)</f>
        <v>0</v>
      </c>
      <c r="BI183" s="102">
        <f>IF(N183="nulová",J183,0)</f>
        <v>0</v>
      </c>
      <c r="BJ183" s="18" t="s">
        <v>23</v>
      </c>
      <c r="BK183" s="102">
        <f>ROUND(I183*H183,2)</f>
        <v>0</v>
      </c>
      <c r="BL183" s="18" t="s">
        <v>216</v>
      </c>
      <c r="BM183" s="197" t="s">
        <v>397</v>
      </c>
    </row>
    <row r="184" spans="1:65" s="13" customFormat="1" ht="11.25">
      <c r="B184" s="198"/>
      <c r="D184" s="199" t="s">
        <v>252</v>
      </c>
      <c r="F184" s="201" t="s">
        <v>1496</v>
      </c>
      <c r="H184" s="202">
        <v>67.787999999999997</v>
      </c>
      <c r="I184" s="203"/>
      <c r="L184" s="198"/>
      <c r="M184" s="204"/>
      <c r="N184" s="205"/>
      <c r="O184" s="205"/>
      <c r="P184" s="205"/>
      <c r="Q184" s="205"/>
      <c r="R184" s="205"/>
      <c r="S184" s="205"/>
      <c r="T184" s="206"/>
      <c r="AT184" s="200" t="s">
        <v>252</v>
      </c>
      <c r="AU184" s="200" t="s">
        <v>98</v>
      </c>
      <c r="AV184" s="13" t="s">
        <v>98</v>
      </c>
      <c r="AW184" s="13" t="s">
        <v>3</v>
      </c>
      <c r="AX184" s="13" t="s">
        <v>23</v>
      </c>
      <c r="AY184" s="200" t="s">
        <v>209</v>
      </c>
    </row>
    <row r="185" spans="1:65" s="2" customFormat="1" ht="16.5" customHeight="1">
      <c r="A185" s="36"/>
      <c r="B185" s="155"/>
      <c r="C185" s="186" t="s">
        <v>308</v>
      </c>
      <c r="D185" s="186" t="s">
        <v>211</v>
      </c>
      <c r="E185" s="187" t="s">
        <v>400</v>
      </c>
      <c r="F185" s="188" t="s">
        <v>401</v>
      </c>
      <c r="G185" s="189" t="s">
        <v>316</v>
      </c>
      <c r="H185" s="190">
        <v>7.532</v>
      </c>
      <c r="I185" s="191"/>
      <c r="J185" s="192">
        <f>ROUND(I185*H185,2)</f>
        <v>0</v>
      </c>
      <c r="K185" s="188" t="s">
        <v>1</v>
      </c>
      <c r="L185" s="37"/>
      <c r="M185" s="193" t="s">
        <v>1</v>
      </c>
      <c r="N185" s="194" t="s">
        <v>54</v>
      </c>
      <c r="O185" s="62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7" t="s">
        <v>216</v>
      </c>
      <c r="AT185" s="197" t="s">
        <v>211</v>
      </c>
      <c r="AU185" s="197" t="s">
        <v>98</v>
      </c>
      <c r="AY185" s="18" t="s">
        <v>209</v>
      </c>
      <c r="BE185" s="102">
        <f>IF(N185="základní",J185,0)</f>
        <v>0</v>
      </c>
      <c r="BF185" s="102">
        <f>IF(N185="snížená",J185,0)</f>
        <v>0</v>
      </c>
      <c r="BG185" s="102">
        <f>IF(N185="zákl. přenesená",J185,0)</f>
        <v>0</v>
      </c>
      <c r="BH185" s="102">
        <f>IF(N185="sníž. přenesená",J185,0)</f>
        <v>0</v>
      </c>
      <c r="BI185" s="102">
        <f>IF(N185="nulová",J185,0)</f>
        <v>0</v>
      </c>
      <c r="BJ185" s="18" t="s">
        <v>23</v>
      </c>
      <c r="BK185" s="102">
        <f>ROUND(I185*H185,2)</f>
        <v>0</v>
      </c>
      <c r="BL185" s="18" t="s">
        <v>216</v>
      </c>
      <c r="BM185" s="197" t="s">
        <v>402</v>
      </c>
    </row>
    <row r="186" spans="1:65" s="2" customFormat="1" ht="16.5" customHeight="1">
      <c r="A186" s="36"/>
      <c r="B186" s="155"/>
      <c r="C186" s="186" t="s">
        <v>313</v>
      </c>
      <c r="D186" s="186" t="s">
        <v>211</v>
      </c>
      <c r="E186" s="187" t="s">
        <v>428</v>
      </c>
      <c r="F186" s="188" t="s">
        <v>429</v>
      </c>
      <c r="G186" s="189" t="s">
        <v>262</v>
      </c>
      <c r="H186" s="190">
        <v>1.1000000000000001</v>
      </c>
      <c r="I186" s="191"/>
      <c r="J186" s="192">
        <f>ROUND(I186*H186,2)</f>
        <v>0</v>
      </c>
      <c r="K186" s="188" t="s">
        <v>215</v>
      </c>
      <c r="L186" s="37"/>
      <c r="M186" s="193" t="s">
        <v>1</v>
      </c>
      <c r="N186" s="194" t="s">
        <v>54</v>
      </c>
      <c r="O186" s="62"/>
      <c r="P186" s="195">
        <f>O186*H186</f>
        <v>0</v>
      </c>
      <c r="Q186" s="195">
        <v>8.6800000000000002E-3</v>
      </c>
      <c r="R186" s="195">
        <f>Q186*H186</f>
        <v>9.5480000000000009E-3</v>
      </c>
      <c r="S186" s="195">
        <v>0</v>
      </c>
      <c r="T186" s="196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7" t="s">
        <v>216</v>
      </c>
      <c r="AT186" s="197" t="s">
        <v>211</v>
      </c>
      <c r="AU186" s="197" t="s">
        <v>98</v>
      </c>
      <c r="AY186" s="18" t="s">
        <v>209</v>
      </c>
      <c r="BE186" s="102">
        <f>IF(N186="základní",J186,0)</f>
        <v>0</v>
      </c>
      <c r="BF186" s="102">
        <f>IF(N186="snížená",J186,0)</f>
        <v>0</v>
      </c>
      <c r="BG186" s="102">
        <f>IF(N186="zákl. přenesená",J186,0)</f>
        <v>0</v>
      </c>
      <c r="BH186" s="102">
        <f>IF(N186="sníž. přenesená",J186,0)</f>
        <v>0</v>
      </c>
      <c r="BI186" s="102">
        <f>IF(N186="nulová",J186,0)</f>
        <v>0</v>
      </c>
      <c r="BJ186" s="18" t="s">
        <v>23</v>
      </c>
      <c r="BK186" s="102">
        <f>ROUND(I186*H186,2)</f>
        <v>0</v>
      </c>
      <c r="BL186" s="18" t="s">
        <v>216</v>
      </c>
      <c r="BM186" s="197" t="s">
        <v>430</v>
      </c>
    </row>
    <row r="187" spans="1:65" s="13" customFormat="1" ht="11.25">
      <c r="B187" s="198"/>
      <c r="D187" s="199" t="s">
        <v>252</v>
      </c>
      <c r="E187" s="200" t="s">
        <v>1</v>
      </c>
      <c r="F187" s="201" t="s">
        <v>1497</v>
      </c>
      <c r="H187" s="202">
        <v>1.1000000000000001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252</v>
      </c>
      <c r="AU187" s="200" t="s">
        <v>98</v>
      </c>
      <c r="AV187" s="13" t="s">
        <v>98</v>
      </c>
      <c r="AW187" s="13" t="s">
        <v>42</v>
      </c>
      <c r="AX187" s="13" t="s">
        <v>88</v>
      </c>
      <c r="AY187" s="200" t="s">
        <v>209</v>
      </c>
    </row>
    <row r="188" spans="1:65" s="14" customFormat="1" ht="11.25">
      <c r="B188" s="207"/>
      <c r="D188" s="199" t="s">
        <v>252</v>
      </c>
      <c r="E188" s="208" t="s">
        <v>154</v>
      </c>
      <c r="F188" s="209" t="s">
        <v>254</v>
      </c>
      <c r="H188" s="210">
        <v>1.1000000000000001</v>
      </c>
      <c r="I188" s="211"/>
      <c r="L188" s="207"/>
      <c r="M188" s="212"/>
      <c r="N188" s="213"/>
      <c r="O188" s="213"/>
      <c r="P188" s="213"/>
      <c r="Q188" s="213"/>
      <c r="R188" s="213"/>
      <c r="S188" s="213"/>
      <c r="T188" s="214"/>
      <c r="AT188" s="208" t="s">
        <v>252</v>
      </c>
      <c r="AU188" s="208" t="s">
        <v>98</v>
      </c>
      <c r="AV188" s="14" t="s">
        <v>216</v>
      </c>
      <c r="AW188" s="14" t="s">
        <v>42</v>
      </c>
      <c r="AX188" s="14" t="s">
        <v>23</v>
      </c>
      <c r="AY188" s="208" t="s">
        <v>209</v>
      </c>
    </row>
    <row r="189" spans="1:65" s="2" customFormat="1" ht="16.5" customHeight="1">
      <c r="A189" s="36"/>
      <c r="B189" s="155"/>
      <c r="C189" s="186" t="s">
        <v>7</v>
      </c>
      <c r="D189" s="186" t="s">
        <v>211</v>
      </c>
      <c r="E189" s="187" t="s">
        <v>435</v>
      </c>
      <c r="F189" s="188" t="s">
        <v>436</v>
      </c>
      <c r="G189" s="189" t="s">
        <v>262</v>
      </c>
      <c r="H189" s="190">
        <v>6.6</v>
      </c>
      <c r="I189" s="191"/>
      <c r="J189" s="192">
        <f>ROUND(I189*H189,2)</f>
        <v>0</v>
      </c>
      <c r="K189" s="188" t="s">
        <v>215</v>
      </c>
      <c r="L189" s="37"/>
      <c r="M189" s="193" t="s">
        <v>1</v>
      </c>
      <c r="N189" s="194" t="s">
        <v>54</v>
      </c>
      <c r="O189" s="62"/>
      <c r="P189" s="195">
        <f>O189*H189</f>
        <v>0</v>
      </c>
      <c r="Q189" s="195">
        <v>3.6900000000000002E-2</v>
      </c>
      <c r="R189" s="195">
        <f>Q189*H189</f>
        <v>0.24354000000000001</v>
      </c>
      <c r="S189" s="195">
        <v>0</v>
      </c>
      <c r="T189" s="196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7" t="s">
        <v>216</v>
      </c>
      <c r="AT189" s="197" t="s">
        <v>211</v>
      </c>
      <c r="AU189" s="197" t="s">
        <v>98</v>
      </c>
      <c r="AY189" s="18" t="s">
        <v>209</v>
      </c>
      <c r="BE189" s="102">
        <f>IF(N189="základní",J189,0)</f>
        <v>0</v>
      </c>
      <c r="BF189" s="102">
        <f>IF(N189="snížená",J189,0)</f>
        <v>0</v>
      </c>
      <c r="BG189" s="102">
        <f>IF(N189="zákl. přenesená",J189,0)</f>
        <v>0</v>
      </c>
      <c r="BH189" s="102">
        <f>IF(N189="sníž. přenesená",J189,0)</f>
        <v>0</v>
      </c>
      <c r="BI189" s="102">
        <f>IF(N189="nulová",J189,0)</f>
        <v>0</v>
      </c>
      <c r="BJ189" s="18" t="s">
        <v>23</v>
      </c>
      <c r="BK189" s="102">
        <f>ROUND(I189*H189,2)</f>
        <v>0</v>
      </c>
      <c r="BL189" s="18" t="s">
        <v>216</v>
      </c>
      <c r="BM189" s="197" t="s">
        <v>437</v>
      </c>
    </row>
    <row r="190" spans="1:65" s="13" customFormat="1" ht="11.25">
      <c r="B190" s="198"/>
      <c r="D190" s="199" t="s">
        <v>252</v>
      </c>
      <c r="E190" s="200" t="s">
        <v>1</v>
      </c>
      <c r="F190" s="201" t="s">
        <v>1498</v>
      </c>
      <c r="H190" s="202">
        <v>6.6</v>
      </c>
      <c r="I190" s="203"/>
      <c r="L190" s="198"/>
      <c r="M190" s="204"/>
      <c r="N190" s="205"/>
      <c r="O190" s="205"/>
      <c r="P190" s="205"/>
      <c r="Q190" s="205"/>
      <c r="R190" s="205"/>
      <c r="S190" s="205"/>
      <c r="T190" s="206"/>
      <c r="AT190" s="200" t="s">
        <v>252</v>
      </c>
      <c r="AU190" s="200" t="s">
        <v>98</v>
      </c>
      <c r="AV190" s="13" t="s">
        <v>98</v>
      </c>
      <c r="AW190" s="13" t="s">
        <v>42</v>
      </c>
      <c r="AX190" s="13" t="s">
        <v>88</v>
      </c>
      <c r="AY190" s="200" t="s">
        <v>209</v>
      </c>
    </row>
    <row r="191" spans="1:65" s="14" customFormat="1" ht="11.25">
      <c r="B191" s="207"/>
      <c r="D191" s="199" t="s">
        <v>252</v>
      </c>
      <c r="E191" s="208" t="s">
        <v>140</v>
      </c>
      <c r="F191" s="209" t="s">
        <v>254</v>
      </c>
      <c r="H191" s="210">
        <v>6.6</v>
      </c>
      <c r="I191" s="211"/>
      <c r="L191" s="207"/>
      <c r="M191" s="212"/>
      <c r="N191" s="213"/>
      <c r="O191" s="213"/>
      <c r="P191" s="213"/>
      <c r="Q191" s="213"/>
      <c r="R191" s="213"/>
      <c r="S191" s="213"/>
      <c r="T191" s="214"/>
      <c r="AT191" s="208" t="s">
        <v>252</v>
      </c>
      <c r="AU191" s="208" t="s">
        <v>98</v>
      </c>
      <c r="AV191" s="14" t="s">
        <v>216</v>
      </c>
      <c r="AW191" s="14" t="s">
        <v>42</v>
      </c>
      <c r="AX191" s="14" t="s">
        <v>23</v>
      </c>
      <c r="AY191" s="208" t="s">
        <v>209</v>
      </c>
    </row>
    <row r="192" spans="1:65" s="2" customFormat="1" ht="16.5" customHeight="1">
      <c r="A192" s="36"/>
      <c r="B192" s="155"/>
      <c r="C192" s="186" t="s">
        <v>322</v>
      </c>
      <c r="D192" s="186" t="s">
        <v>211</v>
      </c>
      <c r="E192" s="187" t="s">
        <v>442</v>
      </c>
      <c r="F192" s="188" t="s">
        <v>443</v>
      </c>
      <c r="G192" s="189" t="s">
        <v>444</v>
      </c>
      <c r="H192" s="190">
        <v>24.648</v>
      </c>
      <c r="I192" s="191"/>
      <c r="J192" s="192">
        <f>ROUND(I192*H192,2)</f>
        <v>0</v>
      </c>
      <c r="K192" s="188" t="s">
        <v>215</v>
      </c>
      <c r="L192" s="37"/>
      <c r="M192" s="193" t="s">
        <v>1</v>
      </c>
      <c r="N192" s="194" t="s">
        <v>54</v>
      </c>
      <c r="O192" s="62"/>
      <c r="P192" s="195">
        <f>O192*H192</f>
        <v>0</v>
      </c>
      <c r="Q192" s="195">
        <v>0</v>
      </c>
      <c r="R192" s="195">
        <f>Q192*H192</f>
        <v>0</v>
      </c>
      <c r="S192" s="195">
        <v>0</v>
      </c>
      <c r="T192" s="196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7" t="s">
        <v>216</v>
      </c>
      <c r="AT192" s="197" t="s">
        <v>211</v>
      </c>
      <c r="AU192" s="197" t="s">
        <v>98</v>
      </c>
      <c r="AY192" s="18" t="s">
        <v>209</v>
      </c>
      <c r="BE192" s="102">
        <f>IF(N192="základní",J192,0)</f>
        <v>0</v>
      </c>
      <c r="BF192" s="102">
        <f>IF(N192="snížená",J192,0)</f>
        <v>0</v>
      </c>
      <c r="BG192" s="102">
        <f>IF(N192="zákl. přenesená",J192,0)</f>
        <v>0</v>
      </c>
      <c r="BH192" s="102">
        <f>IF(N192="sníž. přenesená",J192,0)</f>
        <v>0</v>
      </c>
      <c r="BI192" s="102">
        <f>IF(N192="nulová",J192,0)</f>
        <v>0</v>
      </c>
      <c r="BJ192" s="18" t="s">
        <v>23</v>
      </c>
      <c r="BK192" s="102">
        <f>ROUND(I192*H192,2)</f>
        <v>0</v>
      </c>
      <c r="BL192" s="18" t="s">
        <v>216</v>
      </c>
      <c r="BM192" s="197" t="s">
        <v>1499</v>
      </c>
    </row>
    <row r="193" spans="1:65" s="13" customFormat="1" ht="11.25">
      <c r="B193" s="198"/>
      <c r="D193" s="199" t="s">
        <v>252</v>
      </c>
      <c r="E193" s="200" t="s">
        <v>1</v>
      </c>
      <c r="F193" s="201" t="s">
        <v>162</v>
      </c>
      <c r="H193" s="202">
        <v>24.648</v>
      </c>
      <c r="I193" s="203"/>
      <c r="L193" s="198"/>
      <c r="M193" s="204"/>
      <c r="N193" s="205"/>
      <c r="O193" s="205"/>
      <c r="P193" s="205"/>
      <c r="Q193" s="205"/>
      <c r="R193" s="205"/>
      <c r="S193" s="205"/>
      <c r="T193" s="206"/>
      <c r="AT193" s="200" t="s">
        <v>252</v>
      </c>
      <c r="AU193" s="200" t="s">
        <v>98</v>
      </c>
      <c r="AV193" s="13" t="s">
        <v>98</v>
      </c>
      <c r="AW193" s="13" t="s">
        <v>42</v>
      </c>
      <c r="AX193" s="13" t="s">
        <v>23</v>
      </c>
      <c r="AY193" s="200" t="s">
        <v>209</v>
      </c>
    </row>
    <row r="194" spans="1:65" s="2" customFormat="1" ht="21.75" customHeight="1">
      <c r="A194" s="36"/>
      <c r="B194" s="155"/>
      <c r="C194" s="186" t="s">
        <v>326</v>
      </c>
      <c r="D194" s="186" t="s">
        <v>211</v>
      </c>
      <c r="E194" s="187" t="s">
        <v>1313</v>
      </c>
      <c r="F194" s="188" t="s">
        <v>1314</v>
      </c>
      <c r="G194" s="189" t="s">
        <v>444</v>
      </c>
      <c r="H194" s="190">
        <v>24.155000000000001</v>
      </c>
      <c r="I194" s="191"/>
      <c r="J194" s="192">
        <f>ROUND(I194*H194,2)</f>
        <v>0</v>
      </c>
      <c r="K194" s="188" t="s">
        <v>215</v>
      </c>
      <c r="L194" s="37"/>
      <c r="M194" s="193" t="s">
        <v>1</v>
      </c>
      <c r="N194" s="194" t="s">
        <v>54</v>
      </c>
      <c r="O194" s="62"/>
      <c r="P194" s="195">
        <f>O194*H194</f>
        <v>0</v>
      </c>
      <c r="Q194" s="195">
        <v>0</v>
      </c>
      <c r="R194" s="195">
        <f>Q194*H194</f>
        <v>0</v>
      </c>
      <c r="S194" s="195">
        <v>0</v>
      </c>
      <c r="T194" s="196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7" t="s">
        <v>216</v>
      </c>
      <c r="AT194" s="197" t="s">
        <v>211</v>
      </c>
      <c r="AU194" s="197" t="s">
        <v>98</v>
      </c>
      <c r="AY194" s="18" t="s">
        <v>209</v>
      </c>
      <c r="BE194" s="102">
        <f>IF(N194="základní",J194,0)</f>
        <v>0</v>
      </c>
      <c r="BF194" s="102">
        <f>IF(N194="snížená",J194,0)</f>
        <v>0</v>
      </c>
      <c r="BG194" s="102">
        <f>IF(N194="zákl. přenesená",J194,0)</f>
        <v>0</v>
      </c>
      <c r="BH194" s="102">
        <f>IF(N194="sníž. přenesená",J194,0)</f>
        <v>0</v>
      </c>
      <c r="BI194" s="102">
        <f>IF(N194="nulová",J194,0)</f>
        <v>0</v>
      </c>
      <c r="BJ194" s="18" t="s">
        <v>23</v>
      </c>
      <c r="BK194" s="102">
        <f>ROUND(I194*H194,2)</f>
        <v>0</v>
      </c>
      <c r="BL194" s="18" t="s">
        <v>216</v>
      </c>
      <c r="BM194" s="197" t="s">
        <v>1500</v>
      </c>
    </row>
    <row r="195" spans="1:65" s="16" customFormat="1" ht="11.25">
      <c r="B195" s="223"/>
      <c r="D195" s="199" t="s">
        <v>252</v>
      </c>
      <c r="E195" s="224" t="s">
        <v>1</v>
      </c>
      <c r="F195" s="225" t="s">
        <v>1501</v>
      </c>
      <c r="H195" s="224" t="s">
        <v>1</v>
      </c>
      <c r="I195" s="226"/>
      <c r="L195" s="223"/>
      <c r="M195" s="227"/>
      <c r="N195" s="228"/>
      <c r="O195" s="228"/>
      <c r="P195" s="228"/>
      <c r="Q195" s="228"/>
      <c r="R195" s="228"/>
      <c r="S195" s="228"/>
      <c r="T195" s="229"/>
      <c r="AT195" s="224" t="s">
        <v>252</v>
      </c>
      <c r="AU195" s="224" t="s">
        <v>98</v>
      </c>
      <c r="AV195" s="16" t="s">
        <v>23</v>
      </c>
      <c r="AW195" s="16" t="s">
        <v>42</v>
      </c>
      <c r="AX195" s="16" t="s">
        <v>88</v>
      </c>
      <c r="AY195" s="224" t="s">
        <v>209</v>
      </c>
    </row>
    <row r="196" spans="1:65" s="13" customFormat="1" ht="11.25">
      <c r="B196" s="198"/>
      <c r="D196" s="199" t="s">
        <v>252</v>
      </c>
      <c r="E196" s="200" t="s">
        <v>1</v>
      </c>
      <c r="F196" s="201" t="s">
        <v>1502</v>
      </c>
      <c r="H196" s="202">
        <v>30.012</v>
      </c>
      <c r="I196" s="203"/>
      <c r="L196" s="198"/>
      <c r="M196" s="204"/>
      <c r="N196" s="205"/>
      <c r="O196" s="205"/>
      <c r="P196" s="205"/>
      <c r="Q196" s="205"/>
      <c r="R196" s="205"/>
      <c r="S196" s="205"/>
      <c r="T196" s="206"/>
      <c r="AT196" s="200" t="s">
        <v>252</v>
      </c>
      <c r="AU196" s="200" t="s">
        <v>98</v>
      </c>
      <c r="AV196" s="13" t="s">
        <v>98</v>
      </c>
      <c r="AW196" s="13" t="s">
        <v>42</v>
      </c>
      <c r="AX196" s="13" t="s">
        <v>88</v>
      </c>
      <c r="AY196" s="200" t="s">
        <v>209</v>
      </c>
    </row>
    <row r="197" spans="1:65" s="15" customFormat="1" ht="11.25">
      <c r="B197" s="215"/>
      <c r="D197" s="199" t="s">
        <v>252</v>
      </c>
      <c r="E197" s="216" t="s">
        <v>1</v>
      </c>
      <c r="F197" s="217" t="s">
        <v>268</v>
      </c>
      <c r="H197" s="218">
        <v>30.012</v>
      </c>
      <c r="I197" s="219"/>
      <c r="L197" s="215"/>
      <c r="M197" s="220"/>
      <c r="N197" s="221"/>
      <c r="O197" s="221"/>
      <c r="P197" s="221"/>
      <c r="Q197" s="221"/>
      <c r="R197" s="221"/>
      <c r="S197" s="221"/>
      <c r="T197" s="222"/>
      <c r="AT197" s="216" t="s">
        <v>252</v>
      </c>
      <c r="AU197" s="216" t="s">
        <v>98</v>
      </c>
      <c r="AV197" s="15" t="s">
        <v>221</v>
      </c>
      <c r="AW197" s="15" t="s">
        <v>42</v>
      </c>
      <c r="AX197" s="15" t="s">
        <v>88</v>
      </c>
      <c r="AY197" s="216" t="s">
        <v>209</v>
      </c>
    </row>
    <row r="198" spans="1:65" s="16" customFormat="1" ht="11.25">
      <c r="B198" s="223"/>
      <c r="D198" s="199" t="s">
        <v>252</v>
      </c>
      <c r="E198" s="224" t="s">
        <v>1</v>
      </c>
      <c r="F198" s="225" t="s">
        <v>464</v>
      </c>
      <c r="H198" s="224" t="s">
        <v>1</v>
      </c>
      <c r="I198" s="226"/>
      <c r="L198" s="223"/>
      <c r="M198" s="227"/>
      <c r="N198" s="228"/>
      <c r="O198" s="228"/>
      <c r="P198" s="228"/>
      <c r="Q198" s="228"/>
      <c r="R198" s="228"/>
      <c r="S198" s="228"/>
      <c r="T198" s="229"/>
      <c r="AT198" s="224" t="s">
        <v>252</v>
      </c>
      <c r="AU198" s="224" t="s">
        <v>98</v>
      </c>
      <c r="AV198" s="16" t="s">
        <v>23</v>
      </c>
      <c r="AW198" s="16" t="s">
        <v>42</v>
      </c>
      <c r="AX198" s="16" t="s">
        <v>88</v>
      </c>
      <c r="AY198" s="224" t="s">
        <v>209</v>
      </c>
    </row>
    <row r="199" spans="1:65" s="16" customFormat="1" ht="11.25">
      <c r="B199" s="223"/>
      <c r="D199" s="199" t="s">
        <v>252</v>
      </c>
      <c r="E199" s="224" t="s">
        <v>1</v>
      </c>
      <c r="F199" s="225" t="s">
        <v>500</v>
      </c>
      <c r="H199" s="224" t="s">
        <v>1</v>
      </c>
      <c r="I199" s="226"/>
      <c r="L199" s="223"/>
      <c r="M199" s="227"/>
      <c r="N199" s="228"/>
      <c r="O199" s="228"/>
      <c r="P199" s="228"/>
      <c r="Q199" s="228"/>
      <c r="R199" s="228"/>
      <c r="S199" s="228"/>
      <c r="T199" s="229"/>
      <c r="AT199" s="224" t="s">
        <v>252</v>
      </c>
      <c r="AU199" s="224" t="s">
        <v>98</v>
      </c>
      <c r="AV199" s="16" t="s">
        <v>23</v>
      </c>
      <c r="AW199" s="16" t="s">
        <v>42</v>
      </c>
      <c r="AX199" s="16" t="s">
        <v>88</v>
      </c>
      <c r="AY199" s="224" t="s">
        <v>209</v>
      </c>
    </row>
    <row r="200" spans="1:65" s="13" customFormat="1" ht="11.25">
      <c r="B200" s="198"/>
      <c r="D200" s="199" t="s">
        <v>252</v>
      </c>
      <c r="E200" s="200" t="s">
        <v>1</v>
      </c>
      <c r="F200" s="201" t="s">
        <v>1503</v>
      </c>
      <c r="H200" s="202">
        <v>-4.2240000000000002</v>
      </c>
      <c r="I200" s="203"/>
      <c r="L200" s="198"/>
      <c r="M200" s="204"/>
      <c r="N200" s="205"/>
      <c r="O200" s="205"/>
      <c r="P200" s="205"/>
      <c r="Q200" s="205"/>
      <c r="R200" s="205"/>
      <c r="S200" s="205"/>
      <c r="T200" s="206"/>
      <c r="AT200" s="200" t="s">
        <v>252</v>
      </c>
      <c r="AU200" s="200" t="s">
        <v>98</v>
      </c>
      <c r="AV200" s="13" t="s">
        <v>98</v>
      </c>
      <c r="AW200" s="13" t="s">
        <v>42</v>
      </c>
      <c r="AX200" s="13" t="s">
        <v>88</v>
      </c>
      <c r="AY200" s="200" t="s">
        <v>209</v>
      </c>
    </row>
    <row r="201" spans="1:65" s="16" customFormat="1" ht="11.25">
      <c r="B201" s="223"/>
      <c r="D201" s="199" t="s">
        <v>252</v>
      </c>
      <c r="E201" s="224" t="s">
        <v>1</v>
      </c>
      <c r="F201" s="225" t="s">
        <v>471</v>
      </c>
      <c r="H201" s="224" t="s">
        <v>1</v>
      </c>
      <c r="I201" s="226"/>
      <c r="L201" s="223"/>
      <c r="M201" s="227"/>
      <c r="N201" s="228"/>
      <c r="O201" s="228"/>
      <c r="P201" s="228"/>
      <c r="Q201" s="228"/>
      <c r="R201" s="228"/>
      <c r="S201" s="228"/>
      <c r="T201" s="229"/>
      <c r="AT201" s="224" t="s">
        <v>252</v>
      </c>
      <c r="AU201" s="224" t="s">
        <v>98</v>
      </c>
      <c r="AV201" s="16" t="s">
        <v>23</v>
      </c>
      <c r="AW201" s="16" t="s">
        <v>42</v>
      </c>
      <c r="AX201" s="16" t="s">
        <v>88</v>
      </c>
      <c r="AY201" s="224" t="s">
        <v>209</v>
      </c>
    </row>
    <row r="202" spans="1:65" s="13" customFormat="1" ht="11.25">
      <c r="B202" s="198"/>
      <c r="D202" s="199" t="s">
        <v>252</v>
      </c>
      <c r="E202" s="200" t="s">
        <v>1</v>
      </c>
      <c r="F202" s="201" t="s">
        <v>1504</v>
      </c>
      <c r="H202" s="202">
        <v>-1.1399999999999999</v>
      </c>
      <c r="I202" s="203"/>
      <c r="L202" s="198"/>
      <c r="M202" s="204"/>
      <c r="N202" s="205"/>
      <c r="O202" s="205"/>
      <c r="P202" s="205"/>
      <c r="Q202" s="205"/>
      <c r="R202" s="205"/>
      <c r="S202" s="205"/>
      <c r="T202" s="206"/>
      <c r="AT202" s="200" t="s">
        <v>252</v>
      </c>
      <c r="AU202" s="200" t="s">
        <v>98</v>
      </c>
      <c r="AV202" s="13" t="s">
        <v>98</v>
      </c>
      <c r="AW202" s="13" t="s">
        <v>42</v>
      </c>
      <c r="AX202" s="13" t="s">
        <v>88</v>
      </c>
      <c r="AY202" s="200" t="s">
        <v>209</v>
      </c>
    </row>
    <row r="203" spans="1:65" s="14" customFormat="1" ht="11.25">
      <c r="B203" s="207"/>
      <c r="D203" s="199" t="s">
        <v>252</v>
      </c>
      <c r="E203" s="208" t="s">
        <v>1</v>
      </c>
      <c r="F203" s="209" t="s">
        <v>254</v>
      </c>
      <c r="H203" s="210">
        <v>24.648</v>
      </c>
      <c r="I203" s="211"/>
      <c r="L203" s="207"/>
      <c r="M203" s="212"/>
      <c r="N203" s="213"/>
      <c r="O203" s="213"/>
      <c r="P203" s="213"/>
      <c r="Q203" s="213"/>
      <c r="R203" s="213"/>
      <c r="S203" s="213"/>
      <c r="T203" s="214"/>
      <c r="AT203" s="208" t="s">
        <v>252</v>
      </c>
      <c r="AU203" s="208" t="s">
        <v>98</v>
      </c>
      <c r="AV203" s="14" t="s">
        <v>216</v>
      </c>
      <c r="AW203" s="14" t="s">
        <v>42</v>
      </c>
      <c r="AX203" s="14" t="s">
        <v>88</v>
      </c>
      <c r="AY203" s="208" t="s">
        <v>209</v>
      </c>
    </row>
    <row r="204" spans="1:65" s="16" customFormat="1" ht="11.25">
      <c r="B204" s="223"/>
      <c r="D204" s="199" t="s">
        <v>252</v>
      </c>
      <c r="E204" s="224" t="s">
        <v>1</v>
      </c>
      <c r="F204" s="225" t="s">
        <v>1319</v>
      </c>
      <c r="H204" s="224" t="s">
        <v>1</v>
      </c>
      <c r="I204" s="226"/>
      <c r="L204" s="223"/>
      <c r="M204" s="227"/>
      <c r="N204" s="228"/>
      <c r="O204" s="228"/>
      <c r="P204" s="228"/>
      <c r="Q204" s="228"/>
      <c r="R204" s="228"/>
      <c r="S204" s="228"/>
      <c r="T204" s="229"/>
      <c r="AT204" s="224" t="s">
        <v>252</v>
      </c>
      <c r="AU204" s="224" t="s">
        <v>98</v>
      </c>
      <c r="AV204" s="16" t="s">
        <v>23</v>
      </c>
      <c r="AW204" s="16" t="s">
        <v>42</v>
      </c>
      <c r="AX204" s="16" t="s">
        <v>88</v>
      </c>
      <c r="AY204" s="224" t="s">
        <v>209</v>
      </c>
    </row>
    <row r="205" spans="1:65" s="13" customFormat="1" ht="11.25">
      <c r="B205" s="198"/>
      <c r="D205" s="199" t="s">
        <v>252</v>
      </c>
      <c r="E205" s="200" t="s">
        <v>1</v>
      </c>
      <c r="F205" s="201" t="s">
        <v>1320</v>
      </c>
      <c r="H205" s="202">
        <v>24.155000000000001</v>
      </c>
      <c r="I205" s="203"/>
      <c r="L205" s="198"/>
      <c r="M205" s="204"/>
      <c r="N205" s="205"/>
      <c r="O205" s="205"/>
      <c r="P205" s="205"/>
      <c r="Q205" s="205"/>
      <c r="R205" s="205"/>
      <c r="S205" s="205"/>
      <c r="T205" s="206"/>
      <c r="AT205" s="200" t="s">
        <v>252</v>
      </c>
      <c r="AU205" s="200" t="s">
        <v>98</v>
      </c>
      <c r="AV205" s="13" t="s">
        <v>98</v>
      </c>
      <c r="AW205" s="13" t="s">
        <v>42</v>
      </c>
      <c r="AX205" s="13" t="s">
        <v>23</v>
      </c>
      <c r="AY205" s="200" t="s">
        <v>209</v>
      </c>
    </row>
    <row r="206" spans="1:65" s="2" customFormat="1" ht="21.75" customHeight="1">
      <c r="A206" s="36"/>
      <c r="B206" s="155"/>
      <c r="C206" s="186" t="s">
        <v>341</v>
      </c>
      <c r="D206" s="186" t="s">
        <v>211</v>
      </c>
      <c r="E206" s="187" t="s">
        <v>1321</v>
      </c>
      <c r="F206" s="188" t="s">
        <v>1322</v>
      </c>
      <c r="G206" s="189" t="s">
        <v>444</v>
      </c>
      <c r="H206" s="190">
        <v>0.49299999999999999</v>
      </c>
      <c r="I206" s="191"/>
      <c r="J206" s="192">
        <f>ROUND(I206*H206,2)</f>
        <v>0</v>
      </c>
      <c r="K206" s="188" t="s">
        <v>215</v>
      </c>
      <c r="L206" s="37"/>
      <c r="M206" s="193" t="s">
        <v>1</v>
      </c>
      <c r="N206" s="194" t="s">
        <v>54</v>
      </c>
      <c r="O206" s="62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7" t="s">
        <v>216</v>
      </c>
      <c r="AT206" s="197" t="s">
        <v>211</v>
      </c>
      <c r="AU206" s="197" t="s">
        <v>98</v>
      </c>
      <c r="AY206" s="18" t="s">
        <v>209</v>
      </c>
      <c r="BE206" s="102">
        <f>IF(N206="základní",J206,0)</f>
        <v>0</v>
      </c>
      <c r="BF206" s="102">
        <f>IF(N206="snížená",J206,0)</f>
        <v>0</v>
      </c>
      <c r="BG206" s="102">
        <f>IF(N206="zákl. přenesená",J206,0)</f>
        <v>0</v>
      </c>
      <c r="BH206" s="102">
        <f>IF(N206="sníž. přenesená",J206,0)</f>
        <v>0</v>
      </c>
      <c r="BI206" s="102">
        <f>IF(N206="nulová",J206,0)</f>
        <v>0</v>
      </c>
      <c r="BJ206" s="18" t="s">
        <v>23</v>
      </c>
      <c r="BK206" s="102">
        <f>ROUND(I206*H206,2)</f>
        <v>0</v>
      </c>
      <c r="BL206" s="18" t="s">
        <v>216</v>
      </c>
      <c r="BM206" s="197" t="s">
        <v>1505</v>
      </c>
    </row>
    <row r="207" spans="1:65" s="16" customFormat="1" ht="11.25">
      <c r="B207" s="223"/>
      <c r="D207" s="199" t="s">
        <v>252</v>
      </c>
      <c r="E207" s="224" t="s">
        <v>1</v>
      </c>
      <c r="F207" s="225" t="s">
        <v>1324</v>
      </c>
      <c r="H207" s="224" t="s">
        <v>1</v>
      </c>
      <c r="I207" s="226"/>
      <c r="L207" s="223"/>
      <c r="M207" s="227"/>
      <c r="N207" s="228"/>
      <c r="O207" s="228"/>
      <c r="P207" s="228"/>
      <c r="Q207" s="228"/>
      <c r="R207" s="228"/>
      <c r="S207" s="228"/>
      <c r="T207" s="229"/>
      <c r="AT207" s="224" t="s">
        <v>252</v>
      </c>
      <c r="AU207" s="224" t="s">
        <v>98</v>
      </c>
      <c r="AV207" s="16" t="s">
        <v>23</v>
      </c>
      <c r="AW207" s="16" t="s">
        <v>42</v>
      </c>
      <c r="AX207" s="16" t="s">
        <v>88</v>
      </c>
      <c r="AY207" s="224" t="s">
        <v>209</v>
      </c>
    </row>
    <row r="208" spans="1:65" s="13" customFormat="1" ht="11.25">
      <c r="B208" s="198"/>
      <c r="D208" s="199" t="s">
        <v>252</v>
      </c>
      <c r="E208" s="200" t="s">
        <v>1</v>
      </c>
      <c r="F208" s="201" t="s">
        <v>1325</v>
      </c>
      <c r="H208" s="202">
        <v>0.49299999999999999</v>
      </c>
      <c r="I208" s="203"/>
      <c r="L208" s="198"/>
      <c r="M208" s="204"/>
      <c r="N208" s="205"/>
      <c r="O208" s="205"/>
      <c r="P208" s="205"/>
      <c r="Q208" s="205"/>
      <c r="R208" s="205"/>
      <c r="S208" s="205"/>
      <c r="T208" s="206"/>
      <c r="AT208" s="200" t="s">
        <v>252</v>
      </c>
      <c r="AU208" s="200" t="s">
        <v>98</v>
      </c>
      <c r="AV208" s="13" t="s">
        <v>98</v>
      </c>
      <c r="AW208" s="13" t="s">
        <v>42</v>
      </c>
      <c r="AX208" s="13" t="s">
        <v>23</v>
      </c>
      <c r="AY208" s="200" t="s">
        <v>209</v>
      </c>
    </row>
    <row r="209" spans="1:65" s="2" customFormat="1" ht="16.5" customHeight="1">
      <c r="A209" s="36"/>
      <c r="B209" s="155"/>
      <c r="C209" s="186" t="s">
        <v>348</v>
      </c>
      <c r="D209" s="186" t="s">
        <v>211</v>
      </c>
      <c r="E209" s="187" t="s">
        <v>1204</v>
      </c>
      <c r="F209" s="188" t="s">
        <v>1205</v>
      </c>
      <c r="G209" s="189" t="s">
        <v>250</v>
      </c>
      <c r="H209" s="190">
        <v>54.566000000000003</v>
      </c>
      <c r="I209" s="191"/>
      <c r="J209" s="192">
        <f>ROUND(I209*H209,2)</f>
        <v>0</v>
      </c>
      <c r="K209" s="188" t="s">
        <v>215</v>
      </c>
      <c r="L209" s="37"/>
      <c r="M209" s="193" t="s">
        <v>1</v>
      </c>
      <c r="N209" s="194" t="s">
        <v>54</v>
      </c>
      <c r="O209" s="62"/>
      <c r="P209" s="195">
        <f>O209*H209</f>
        <v>0</v>
      </c>
      <c r="Q209" s="195">
        <v>8.4999999999999995E-4</v>
      </c>
      <c r="R209" s="195">
        <f>Q209*H209</f>
        <v>4.6381100000000001E-2</v>
      </c>
      <c r="S209" s="195">
        <v>0</v>
      </c>
      <c r="T209" s="196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7" t="s">
        <v>216</v>
      </c>
      <c r="AT209" s="197" t="s">
        <v>211</v>
      </c>
      <c r="AU209" s="197" t="s">
        <v>98</v>
      </c>
      <c r="AY209" s="18" t="s">
        <v>209</v>
      </c>
      <c r="BE209" s="102">
        <f>IF(N209="základní",J209,0)</f>
        <v>0</v>
      </c>
      <c r="BF209" s="102">
        <f>IF(N209="snížená",J209,0)</f>
        <v>0</v>
      </c>
      <c r="BG209" s="102">
        <f>IF(N209="zákl. přenesená",J209,0)</f>
        <v>0</v>
      </c>
      <c r="BH209" s="102">
        <f>IF(N209="sníž. přenesená",J209,0)</f>
        <v>0</v>
      </c>
      <c r="BI209" s="102">
        <f>IF(N209="nulová",J209,0)</f>
        <v>0</v>
      </c>
      <c r="BJ209" s="18" t="s">
        <v>23</v>
      </c>
      <c r="BK209" s="102">
        <f>ROUND(I209*H209,2)</f>
        <v>0</v>
      </c>
      <c r="BL209" s="18" t="s">
        <v>216</v>
      </c>
      <c r="BM209" s="197" t="s">
        <v>520</v>
      </c>
    </row>
    <row r="210" spans="1:65" s="13" customFormat="1" ht="11.25">
      <c r="B210" s="198"/>
      <c r="D210" s="199" t="s">
        <v>252</v>
      </c>
      <c r="E210" s="200" t="s">
        <v>1</v>
      </c>
      <c r="F210" s="201" t="s">
        <v>1506</v>
      </c>
      <c r="H210" s="202">
        <v>54.566000000000003</v>
      </c>
      <c r="I210" s="203"/>
      <c r="L210" s="198"/>
      <c r="M210" s="204"/>
      <c r="N210" s="205"/>
      <c r="O210" s="205"/>
      <c r="P210" s="205"/>
      <c r="Q210" s="205"/>
      <c r="R210" s="205"/>
      <c r="S210" s="205"/>
      <c r="T210" s="206"/>
      <c r="AT210" s="200" t="s">
        <v>252</v>
      </c>
      <c r="AU210" s="200" t="s">
        <v>98</v>
      </c>
      <c r="AV210" s="13" t="s">
        <v>98</v>
      </c>
      <c r="AW210" s="13" t="s">
        <v>42</v>
      </c>
      <c r="AX210" s="13" t="s">
        <v>23</v>
      </c>
      <c r="AY210" s="200" t="s">
        <v>209</v>
      </c>
    </row>
    <row r="211" spans="1:65" s="2" customFormat="1" ht="16.5" customHeight="1">
      <c r="A211" s="36"/>
      <c r="B211" s="155"/>
      <c r="C211" s="186" t="s">
        <v>354</v>
      </c>
      <c r="D211" s="186" t="s">
        <v>211</v>
      </c>
      <c r="E211" s="187" t="s">
        <v>1207</v>
      </c>
      <c r="F211" s="188" t="s">
        <v>1208</v>
      </c>
      <c r="G211" s="189" t="s">
        <v>250</v>
      </c>
      <c r="H211" s="190">
        <v>54.566000000000003</v>
      </c>
      <c r="I211" s="191"/>
      <c r="J211" s="192">
        <f>ROUND(I211*H211,2)</f>
        <v>0</v>
      </c>
      <c r="K211" s="188" t="s">
        <v>215</v>
      </c>
      <c r="L211" s="37"/>
      <c r="M211" s="193" t="s">
        <v>1</v>
      </c>
      <c r="N211" s="194" t="s">
        <v>54</v>
      </c>
      <c r="O211" s="62"/>
      <c r="P211" s="195">
        <f>O211*H211</f>
        <v>0</v>
      </c>
      <c r="Q211" s="195">
        <v>0</v>
      </c>
      <c r="R211" s="195">
        <f>Q211*H211</f>
        <v>0</v>
      </c>
      <c r="S211" s="195">
        <v>0</v>
      </c>
      <c r="T211" s="196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7" t="s">
        <v>216</v>
      </c>
      <c r="AT211" s="197" t="s">
        <v>211</v>
      </c>
      <c r="AU211" s="197" t="s">
        <v>98</v>
      </c>
      <c r="AY211" s="18" t="s">
        <v>209</v>
      </c>
      <c r="BE211" s="102">
        <f>IF(N211="základní",J211,0)</f>
        <v>0</v>
      </c>
      <c r="BF211" s="102">
        <f>IF(N211="snížená",J211,0)</f>
        <v>0</v>
      </c>
      <c r="BG211" s="102">
        <f>IF(N211="zákl. přenesená",J211,0)</f>
        <v>0</v>
      </c>
      <c r="BH211" s="102">
        <f>IF(N211="sníž. přenesená",J211,0)</f>
        <v>0</v>
      </c>
      <c r="BI211" s="102">
        <f>IF(N211="nulová",J211,0)</f>
        <v>0</v>
      </c>
      <c r="BJ211" s="18" t="s">
        <v>23</v>
      </c>
      <c r="BK211" s="102">
        <f>ROUND(I211*H211,2)</f>
        <v>0</v>
      </c>
      <c r="BL211" s="18" t="s">
        <v>216</v>
      </c>
      <c r="BM211" s="197" t="s">
        <v>526</v>
      </c>
    </row>
    <row r="212" spans="1:65" s="2" customFormat="1" ht="16.5" customHeight="1">
      <c r="A212" s="36"/>
      <c r="B212" s="155"/>
      <c r="C212" s="186" t="s">
        <v>359</v>
      </c>
      <c r="D212" s="186" t="s">
        <v>211</v>
      </c>
      <c r="E212" s="187" t="s">
        <v>557</v>
      </c>
      <c r="F212" s="188" t="s">
        <v>558</v>
      </c>
      <c r="G212" s="189" t="s">
        <v>444</v>
      </c>
      <c r="H212" s="190">
        <v>24.155000000000001</v>
      </c>
      <c r="I212" s="191"/>
      <c r="J212" s="192">
        <f>ROUND(I212*H212,2)</f>
        <v>0</v>
      </c>
      <c r="K212" s="188" t="s">
        <v>215</v>
      </c>
      <c r="L212" s="37"/>
      <c r="M212" s="193" t="s">
        <v>1</v>
      </c>
      <c r="N212" s="194" t="s">
        <v>54</v>
      </c>
      <c r="O212" s="62"/>
      <c r="P212" s="195">
        <f>O212*H212</f>
        <v>0</v>
      </c>
      <c r="Q212" s="195">
        <v>0</v>
      </c>
      <c r="R212" s="195">
        <f>Q212*H212</f>
        <v>0</v>
      </c>
      <c r="S212" s="195">
        <v>0</v>
      </c>
      <c r="T212" s="196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7" t="s">
        <v>216</v>
      </c>
      <c r="AT212" s="197" t="s">
        <v>211</v>
      </c>
      <c r="AU212" s="197" t="s">
        <v>98</v>
      </c>
      <c r="AY212" s="18" t="s">
        <v>209</v>
      </c>
      <c r="BE212" s="102">
        <f>IF(N212="základní",J212,0)</f>
        <v>0</v>
      </c>
      <c r="BF212" s="102">
        <f>IF(N212="snížená",J212,0)</f>
        <v>0</v>
      </c>
      <c r="BG212" s="102">
        <f>IF(N212="zákl. přenesená",J212,0)</f>
        <v>0</v>
      </c>
      <c r="BH212" s="102">
        <f>IF(N212="sníž. přenesená",J212,0)</f>
        <v>0</v>
      </c>
      <c r="BI212" s="102">
        <f>IF(N212="nulová",J212,0)</f>
        <v>0</v>
      </c>
      <c r="BJ212" s="18" t="s">
        <v>23</v>
      </c>
      <c r="BK212" s="102">
        <f>ROUND(I212*H212,2)</f>
        <v>0</v>
      </c>
      <c r="BL212" s="18" t="s">
        <v>216</v>
      </c>
      <c r="BM212" s="197" t="s">
        <v>1507</v>
      </c>
    </row>
    <row r="213" spans="1:65" s="13" customFormat="1" ht="11.25">
      <c r="B213" s="198"/>
      <c r="D213" s="199" t="s">
        <v>252</v>
      </c>
      <c r="E213" s="200" t="s">
        <v>1</v>
      </c>
      <c r="F213" s="201" t="s">
        <v>1508</v>
      </c>
      <c r="H213" s="202">
        <v>24.155000000000001</v>
      </c>
      <c r="I213" s="203"/>
      <c r="L213" s="198"/>
      <c r="M213" s="204"/>
      <c r="N213" s="205"/>
      <c r="O213" s="205"/>
      <c r="P213" s="205"/>
      <c r="Q213" s="205"/>
      <c r="R213" s="205"/>
      <c r="S213" s="205"/>
      <c r="T213" s="206"/>
      <c r="AT213" s="200" t="s">
        <v>252</v>
      </c>
      <c r="AU213" s="200" t="s">
        <v>98</v>
      </c>
      <c r="AV213" s="13" t="s">
        <v>98</v>
      </c>
      <c r="AW213" s="13" t="s">
        <v>42</v>
      </c>
      <c r="AX213" s="13" t="s">
        <v>23</v>
      </c>
      <c r="AY213" s="200" t="s">
        <v>209</v>
      </c>
    </row>
    <row r="214" spans="1:65" s="2" customFormat="1" ht="16.5" customHeight="1">
      <c r="A214" s="36"/>
      <c r="B214" s="155"/>
      <c r="C214" s="186" t="s">
        <v>365</v>
      </c>
      <c r="D214" s="186" t="s">
        <v>211</v>
      </c>
      <c r="E214" s="187" t="s">
        <v>562</v>
      </c>
      <c r="F214" s="188" t="s">
        <v>563</v>
      </c>
      <c r="G214" s="189" t="s">
        <v>444</v>
      </c>
      <c r="H214" s="190">
        <v>0.49299999999999999</v>
      </c>
      <c r="I214" s="191"/>
      <c r="J214" s="192">
        <f>ROUND(I214*H214,2)</f>
        <v>0</v>
      </c>
      <c r="K214" s="188" t="s">
        <v>215</v>
      </c>
      <c r="L214" s="37"/>
      <c r="M214" s="193" t="s">
        <v>1</v>
      </c>
      <c r="N214" s="194" t="s">
        <v>54</v>
      </c>
      <c r="O214" s="62"/>
      <c r="P214" s="195">
        <f>O214*H214</f>
        <v>0</v>
      </c>
      <c r="Q214" s="195">
        <v>0</v>
      </c>
      <c r="R214" s="195">
        <f>Q214*H214</f>
        <v>0</v>
      </c>
      <c r="S214" s="195">
        <v>0</v>
      </c>
      <c r="T214" s="196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7" t="s">
        <v>216</v>
      </c>
      <c r="AT214" s="197" t="s">
        <v>211</v>
      </c>
      <c r="AU214" s="197" t="s">
        <v>98</v>
      </c>
      <c r="AY214" s="18" t="s">
        <v>209</v>
      </c>
      <c r="BE214" s="102">
        <f>IF(N214="základní",J214,0)</f>
        <v>0</v>
      </c>
      <c r="BF214" s="102">
        <f>IF(N214="snížená",J214,0)</f>
        <v>0</v>
      </c>
      <c r="BG214" s="102">
        <f>IF(N214="zákl. přenesená",J214,0)</f>
        <v>0</v>
      </c>
      <c r="BH214" s="102">
        <f>IF(N214="sníž. přenesená",J214,0)</f>
        <v>0</v>
      </c>
      <c r="BI214" s="102">
        <f>IF(N214="nulová",J214,0)</f>
        <v>0</v>
      </c>
      <c r="BJ214" s="18" t="s">
        <v>23</v>
      </c>
      <c r="BK214" s="102">
        <f>ROUND(I214*H214,2)</f>
        <v>0</v>
      </c>
      <c r="BL214" s="18" t="s">
        <v>216</v>
      </c>
      <c r="BM214" s="197" t="s">
        <v>1509</v>
      </c>
    </row>
    <row r="215" spans="1:65" s="13" customFormat="1" ht="11.25">
      <c r="B215" s="198"/>
      <c r="D215" s="199" t="s">
        <v>252</v>
      </c>
      <c r="E215" s="200" t="s">
        <v>1</v>
      </c>
      <c r="F215" s="201" t="s">
        <v>1510</v>
      </c>
      <c r="H215" s="202">
        <v>0.49299999999999999</v>
      </c>
      <c r="I215" s="203"/>
      <c r="L215" s="198"/>
      <c r="M215" s="204"/>
      <c r="N215" s="205"/>
      <c r="O215" s="205"/>
      <c r="P215" s="205"/>
      <c r="Q215" s="205"/>
      <c r="R215" s="205"/>
      <c r="S215" s="205"/>
      <c r="T215" s="206"/>
      <c r="AT215" s="200" t="s">
        <v>252</v>
      </c>
      <c r="AU215" s="200" t="s">
        <v>98</v>
      </c>
      <c r="AV215" s="13" t="s">
        <v>98</v>
      </c>
      <c r="AW215" s="13" t="s">
        <v>42</v>
      </c>
      <c r="AX215" s="13" t="s">
        <v>23</v>
      </c>
      <c r="AY215" s="200" t="s">
        <v>209</v>
      </c>
    </row>
    <row r="216" spans="1:65" s="2" customFormat="1" ht="16.5" customHeight="1">
      <c r="A216" s="36"/>
      <c r="B216" s="155"/>
      <c r="C216" s="186" t="s">
        <v>149</v>
      </c>
      <c r="D216" s="186" t="s">
        <v>211</v>
      </c>
      <c r="E216" s="187" t="s">
        <v>567</v>
      </c>
      <c r="F216" s="188" t="s">
        <v>568</v>
      </c>
      <c r="G216" s="189" t="s">
        <v>444</v>
      </c>
      <c r="H216" s="190">
        <v>24.648</v>
      </c>
      <c r="I216" s="191"/>
      <c r="J216" s="192">
        <f>ROUND(I216*H216,2)</f>
        <v>0</v>
      </c>
      <c r="K216" s="188" t="s">
        <v>215</v>
      </c>
      <c r="L216" s="37"/>
      <c r="M216" s="193" t="s">
        <v>1</v>
      </c>
      <c r="N216" s="194" t="s">
        <v>54</v>
      </c>
      <c r="O216" s="62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7" t="s">
        <v>216</v>
      </c>
      <c r="AT216" s="197" t="s">
        <v>211</v>
      </c>
      <c r="AU216" s="197" t="s">
        <v>98</v>
      </c>
      <c r="AY216" s="18" t="s">
        <v>209</v>
      </c>
      <c r="BE216" s="102">
        <f>IF(N216="základní",J216,0)</f>
        <v>0</v>
      </c>
      <c r="BF216" s="102">
        <f>IF(N216="snížená",J216,0)</f>
        <v>0</v>
      </c>
      <c r="BG216" s="102">
        <f>IF(N216="zákl. přenesená",J216,0)</f>
        <v>0</v>
      </c>
      <c r="BH216" s="102">
        <f>IF(N216="sníž. přenesená",J216,0)</f>
        <v>0</v>
      </c>
      <c r="BI216" s="102">
        <f>IF(N216="nulová",J216,0)</f>
        <v>0</v>
      </c>
      <c r="BJ216" s="18" t="s">
        <v>23</v>
      </c>
      <c r="BK216" s="102">
        <f>ROUND(I216*H216,2)</f>
        <v>0</v>
      </c>
      <c r="BL216" s="18" t="s">
        <v>216</v>
      </c>
      <c r="BM216" s="197" t="s">
        <v>1511</v>
      </c>
    </row>
    <row r="217" spans="1:65" s="13" customFormat="1" ht="11.25">
      <c r="B217" s="198"/>
      <c r="D217" s="199" t="s">
        <v>252</v>
      </c>
      <c r="E217" s="200" t="s">
        <v>1</v>
      </c>
      <c r="F217" s="201" t="s">
        <v>1512</v>
      </c>
      <c r="H217" s="202">
        <v>24.648</v>
      </c>
      <c r="I217" s="203"/>
      <c r="L217" s="198"/>
      <c r="M217" s="204"/>
      <c r="N217" s="205"/>
      <c r="O217" s="205"/>
      <c r="P217" s="205"/>
      <c r="Q217" s="205"/>
      <c r="R217" s="205"/>
      <c r="S217" s="205"/>
      <c r="T217" s="206"/>
      <c r="AT217" s="200" t="s">
        <v>252</v>
      </c>
      <c r="AU217" s="200" t="s">
        <v>98</v>
      </c>
      <c r="AV217" s="13" t="s">
        <v>98</v>
      </c>
      <c r="AW217" s="13" t="s">
        <v>42</v>
      </c>
      <c r="AX217" s="13" t="s">
        <v>88</v>
      </c>
      <c r="AY217" s="200" t="s">
        <v>209</v>
      </c>
    </row>
    <row r="218" spans="1:65" s="14" customFormat="1" ht="11.25">
      <c r="B218" s="207"/>
      <c r="D218" s="199" t="s">
        <v>252</v>
      </c>
      <c r="E218" s="208" t="s">
        <v>1</v>
      </c>
      <c r="F218" s="209" t="s">
        <v>254</v>
      </c>
      <c r="H218" s="210">
        <v>24.648</v>
      </c>
      <c r="I218" s="211"/>
      <c r="L218" s="207"/>
      <c r="M218" s="212"/>
      <c r="N218" s="213"/>
      <c r="O218" s="213"/>
      <c r="P218" s="213"/>
      <c r="Q218" s="213"/>
      <c r="R218" s="213"/>
      <c r="S218" s="213"/>
      <c r="T218" s="214"/>
      <c r="AT218" s="208" t="s">
        <v>252</v>
      </c>
      <c r="AU218" s="208" t="s">
        <v>98</v>
      </c>
      <c r="AV218" s="14" t="s">
        <v>216</v>
      </c>
      <c r="AW218" s="14" t="s">
        <v>42</v>
      </c>
      <c r="AX218" s="14" t="s">
        <v>23</v>
      </c>
      <c r="AY218" s="208" t="s">
        <v>209</v>
      </c>
    </row>
    <row r="219" spans="1:65" s="2" customFormat="1" ht="16.5" customHeight="1">
      <c r="A219" s="36"/>
      <c r="B219" s="155"/>
      <c r="C219" s="186" t="s">
        <v>377</v>
      </c>
      <c r="D219" s="186" t="s">
        <v>211</v>
      </c>
      <c r="E219" s="187" t="s">
        <v>572</v>
      </c>
      <c r="F219" s="188" t="s">
        <v>573</v>
      </c>
      <c r="G219" s="189" t="s">
        <v>444</v>
      </c>
      <c r="H219" s="190">
        <v>2.415</v>
      </c>
      <c r="I219" s="191"/>
      <c r="J219" s="192">
        <f>ROUND(I219*H219,2)</f>
        <v>0</v>
      </c>
      <c r="K219" s="188" t="s">
        <v>1</v>
      </c>
      <c r="L219" s="37"/>
      <c r="M219" s="193" t="s">
        <v>1</v>
      </c>
      <c r="N219" s="194" t="s">
        <v>54</v>
      </c>
      <c r="O219" s="62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7" t="s">
        <v>216</v>
      </c>
      <c r="AT219" s="197" t="s">
        <v>211</v>
      </c>
      <c r="AU219" s="197" t="s">
        <v>98</v>
      </c>
      <c r="AY219" s="18" t="s">
        <v>209</v>
      </c>
      <c r="BE219" s="102">
        <f>IF(N219="základní",J219,0)</f>
        <v>0</v>
      </c>
      <c r="BF219" s="102">
        <f>IF(N219="snížená",J219,0)</f>
        <v>0</v>
      </c>
      <c r="BG219" s="102">
        <f>IF(N219="zákl. přenesená",J219,0)</f>
        <v>0</v>
      </c>
      <c r="BH219" s="102">
        <f>IF(N219="sníž. přenesená",J219,0)</f>
        <v>0</v>
      </c>
      <c r="BI219" s="102">
        <f>IF(N219="nulová",J219,0)</f>
        <v>0</v>
      </c>
      <c r="BJ219" s="18" t="s">
        <v>23</v>
      </c>
      <c r="BK219" s="102">
        <f>ROUND(I219*H219,2)</f>
        <v>0</v>
      </c>
      <c r="BL219" s="18" t="s">
        <v>216</v>
      </c>
      <c r="BM219" s="197" t="s">
        <v>574</v>
      </c>
    </row>
    <row r="220" spans="1:65" s="13" customFormat="1" ht="11.25">
      <c r="B220" s="198"/>
      <c r="D220" s="199" t="s">
        <v>252</v>
      </c>
      <c r="E220" s="200" t="s">
        <v>1</v>
      </c>
      <c r="F220" s="201" t="s">
        <v>150</v>
      </c>
      <c r="H220" s="202">
        <v>24.648</v>
      </c>
      <c r="I220" s="203"/>
      <c r="L220" s="198"/>
      <c r="M220" s="204"/>
      <c r="N220" s="205"/>
      <c r="O220" s="205"/>
      <c r="P220" s="205"/>
      <c r="Q220" s="205"/>
      <c r="R220" s="205"/>
      <c r="S220" s="205"/>
      <c r="T220" s="206"/>
      <c r="AT220" s="200" t="s">
        <v>252</v>
      </c>
      <c r="AU220" s="200" t="s">
        <v>98</v>
      </c>
      <c r="AV220" s="13" t="s">
        <v>98</v>
      </c>
      <c r="AW220" s="13" t="s">
        <v>42</v>
      </c>
      <c r="AX220" s="13" t="s">
        <v>88</v>
      </c>
      <c r="AY220" s="200" t="s">
        <v>209</v>
      </c>
    </row>
    <row r="221" spans="1:65" s="13" customFormat="1" ht="11.25">
      <c r="B221" s="198"/>
      <c r="D221" s="199" t="s">
        <v>252</v>
      </c>
      <c r="E221" s="200" t="s">
        <v>1</v>
      </c>
      <c r="F221" s="201" t="s">
        <v>1342</v>
      </c>
      <c r="H221" s="202">
        <v>-21.74</v>
      </c>
      <c r="I221" s="203"/>
      <c r="L221" s="198"/>
      <c r="M221" s="204"/>
      <c r="N221" s="205"/>
      <c r="O221" s="205"/>
      <c r="P221" s="205"/>
      <c r="Q221" s="205"/>
      <c r="R221" s="205"/>
      <c r="S221" s="205"/>
      <c r="T221" s="206"/>
      <c r="AT221" s="200" t="s">
        <v>252</v>
      </c>
      <c r="AU221" s="200" t="s">
        <v>98</v>
      </c>
      <c r="AV221" s="13" t="s">
        <v>98</v>
      </c>
      <c r="AW221" s="13" t="s">
        <v>42</v>
      </c>
      <c r="AX221" s="13" t="s">
        <v>88</v>
      </c>
      <c r="AY221" s="200" t="s">
        <v>209</v>
      </c>
    </row>
    <row r="222" spans="1:65" s="13" customFormat="1" ht="11.25">
      <c r="B222" s="198"/>
      <c r="D222" s="199" t="s">
        <v>252</v>
      </c>
      <c r="E222" s="200" t="s">
        <v>1</v>
      </c>
      <c r="F222" s="201" t="s">
        <v>1343</v>
      </c>
      <c r="H222" s="202">
        <v>-0.49299999999999999</v>
      </c>
      <c r="I222" s="203"/>
      <c r="L222" s="198"/>
      <c r="M222" s="204"/>
      <c r="N222" s="205"/>
      <c r="O222" s="205"/>
      <c r="P222" s="205"/>
      <c r="Q222" s="205"/>
      <c r="R222" s="205"/>
      <c r="S222" s="205"/>
      <c r="T222" s="206"/>
      <c r="AT222" s="200" t="s">
        <v>252</v>
      </c>
      <c r="AU222" s="200" t="s">
        <v>98</v>
      </c>
      <c r="AV222" s="13" t="s">
        <v>98</v>
      </c>
      <c r="AW222" s="13" t="s">
        <v>42</v>
      </c>
      <c r="AX222" s="13" t="s">
        <v>88</v>
      </c>
      <c r="AY222" s="200" t="s">
        <v>209</v>
      </c>
    </row>
    <row r="223" spans="1:65" s="14" customFormat="1" ht="11.25">
      <c r="B223" s="207"/>
      <c r="D223" s="199" t="s">
        <v>252</v>
      </c>
      <c r="E223" s="208" t="s">
        <v>1</v>
      </c>
      <c r="F223" s="209" t="s">
        <v>254</v>
      </c>
      <c r="H223" s="210">
        <v>2.4150000000000014</v>
      </c>
      <c r="I223" s="211"/>
      <c r="L223" s="207"/>
      <c r="M223" s="212"/>
      <c r="N223" s="213"/>
      <c r="O223" s="213"/>
      <c r="P223" s="213"/>
      <c r="Q223" s="213"/>
      <c r="R223" s="213"/>
      <c r="S223" s="213"/>
      <c r="T223" s="214"/>
      <c r="AT223" s="208" t="s">
        <v>252</v>
      </c>
      <c r="AU223" s="208" t="s">
        <v>98</v>
      </c>
      <c r="AV223" s="14" t="s">
        <v>216</v>
      </c>
      <c r="AW223" s="14" t="s">
        <v>42</v>
      </c>
      <c r="AX223" s="14" t="s">
        <v>23</v>
      </c>
      <c r="AY223" s="208" t="s">
        <v>209</v>
      </c>
    </row>
    <row r="224" spans="1:65" s="2" customFormat="1" ht="16.5" customHeight="1">
      <c r="A224" s="36"/>
      <c r="B224" s="155"/>
      <c r="C224" s="186" t="s">
        <v>382</v>
      </c>
      <c r="D224" s="186" t="s">
        <v>211</v>
      </c>
      <c r="E224" s="187" t="s">
        <v>578</v>
      </c>
      <c r="F224" s="188" t="s">
        <v>579</v>
      </c>
      <c r="G224" s="189" t="s">
        <v>444</v>
      </c>
      <c r="H224" s="190">
        <v>22.233000000000001</v>
      </c>
      <c r="I224" s="191"/>
      <c r="J224" s="192">
        <f>ROUND(I224*H224,2)</f>
        <v>0</v>
      </c>
      <c r="K224" s="188" t="s">
        <v>1</v>
      </c>
      <c r="L224" s="37"/>
      <c r="M224" s="193" t="s">
        <v>1</v>
      </c>
      <c r="N224" s="194" t="s">
        <v>54</v>
      </c>
      <c r="O224" s="62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7" t="s">
        <v>216</v>
      </c>
      <c r="AT224" s="197" t="s">
        <v>211</v>
      </c>
      <c r="AU224" s="197" t="s">
        <v>98</v>
      </c>
      <c r="AY224" s="18" t="s">
        <v>209</v>
      </c>
      <c r="BE224" s="102">
        <f>IF(N224="základní",J224,0)</f>
        <v>0</v>
      </c>
      <c r="BF224" s="102">
        <f>IF(N224="snížená",J224,0)</f>
        <v>0</v>
      </c>
      <c r="BG224" s="102">
        <f>IF(N224="zákl. přenesená",J224,0)</f>
        <v>0</v>
      </c>
      <c r="BH224" s="102">
        <f>IF(N224="sníž. přenesená",J224,0)</f>
        <v>0</v>
      </c>
      <c r="BI224" s="102">
        <f>IF(N224="nulová",J224,0)</f>
        <v>0</v>
      </c>
      <c r="BJ224" s="18" t="s">
        <v>23</v>
      </c>
      <c r="BK224" s="102">
        <f>ROUND(I224*H224,2)</f>
        <v>0</v>
      </c>
      <c r="BL224" s="18" t="s">
        <v>216</v>
      </c>
      <c r="BM224" s="197" t="s">
        <v>580</v>
      </c>
    </row>
    <row r="225" spans="1:65" s="13" customFormat="1" ht="11.25">
      <c r="B225" s="198"/>
      <c r="D225" s="199" t="s">
        <v>252</v>
      </c>
      <c r="E225" s="200" t="s">
        <v>1</v>
      </c>
      <c r="F225" s="201" t="s">
        <v>1344</v>
      </c>
      <c r="H225" s="202">
        <v>21.74</v>
      </c>
      <c r="I225" s="203"/>
      <c r="L225" s="198"/>
      <c r="M225" s="204"/>
      <c r="N225" s="205"/>
      <c r="O225" s="205"/>
      <c r="P225" s="205"/>
      <c r="Q225" s="205"/>
      <c r="R225" s="205"/>
      <c r="S225" s="205"/>
      <c r="T225" s="206"/>
      <c r="AT225" s="200" t="s">
        <v>252</v>
      </c>
      <c r="AU225" s="200" t="s">
        <v>98</v>
      </c>
      <c r="AV225" s="13" t="s">
        <v>98</v>
      </c>
      <c r="AW225" s="13" t="s">
        <v>42</v>
      </c>
      <c r="AX225" s="13" t="s">
        <v>88</v>
      </c>
      <c r="AY225" s="200" t="s">
        <v>209</v>
      </c>
    </row>
    <row r="226" spans="1:65" s="13" customFormat="1" ht="11.25">
      <c r="B226" s="198"/>
      <c r="D226" s="199" t="s">
        <v>252</v>
      </c>
      <c r="E226" s="200" t="s">
        <v>1</v>
      </c>
      <c r="F226" s="201" t="s">
        <v>1345</v>
      </c>
      <c r="H226" s="202">
        <v>0.49299999999999999</v>
      </c>
      <c r="I226" s="203"/>
      <c r="L226" s="198"/>
      <c r="M226" s="204"/>
      <c r="N226" s="205"/>
      <c r="O226" s="205"/>
      <c r="P226" s="205"/>
      <c r="Q226" s="205"/>
      <c r="R226" s="205"/>
      <c r="S226" s="205"/>
      <c r="T226" s="206"/>
      <c r="AT226" s="200" t="s">
        <v>252</v>
      </c>
      <c r="AU226" s="200" t="s">
        <v>98</v>
      </c>
      <c r="AV226" s="13" t="s">
        <v>98</v>
      </c>
      <c r="AW226" s="13" t="s">
        <v>42</v>
      </c>
      <c r="AX226" s="13" t="s">
        <v>88</v>
      </c>
      <c r="AY226" s="200" t="s">
        <v>209</v>
      </c>
    </row>
    <row r="227" spans="1:65" s="14" customFormat="1" ht="11.25">
      <c r="B227" s="207"/>
      <c r="D227" s="199" t="s">
        <v>252</v>
      </c>
      <c r="E227" s="208" t="s">
        <v>1</v>
      </c>
      <c r="F227" s="209" t="s">
        <v>254</v>
      </c>
      <c r="H227" s="210">
        <v>22.232999999999997</v>
      </c>
      <c r="I227" s="211"/>
      <c r="L227" s="207"/>
      <c r="M227" s="212"/>
      <c r="N227" s="213"/>
      <c r="O227" s="213"/>
      <c r="P227" s="213"/>
      <c r="Q227" s="213"/>
      <c r="R227" s="213"/>
      <c r="S227" s="213"/>
      <c r="T227" s="214"/>
      <c r="AT227" s="208" t="s">
        <v>252</v>
      </c>
      <c r="AU227" s="208" t="s">
        <v>98</v>
      </c>
      <c r="AV227" s="14" t="s">
        <v>216</v>
      </c>
      <c r="AW227" s="14" t="s">
        <v>42</v>
      </c>
      <c r="AX227" s="14" t="s">
        <v>23</v>
      </c>
      <c r="AY227" s="208" t="s">
        <v>209</v>
      </c>
    </row>
    <row r="228" spans="1:65" s="2" customFormat="1" ht="16.5" customHeight="1">
      <c r="A228" s="36"/>
      <c r="B228" s="155"/>
      <c r="C228" s="186" t="s">
        <v>388</v>
      </c>
      <c r="D228" s="186" t="s">
        <v>211</v>
      </c>
      <c r="E228" s="187" t="s">
        <v>584</v>
      </c>
      <c r="F228" s="188" t="s">
        <v>585</v>
      </c>
      <c r="G228" s="189" t="s">
        <v>444</v>
      </c>
      <c r="H228" s="190">
        <v>17.978999999999999</v>
      </c>
      <c r="I228" s="191"/>
      <c r="J228" s="192">
        <f>ROUND(I228*H228,2)</f>
        <v>0</v>
      </c>
      <c r="K228" s="188" t="s">
        <v>215</v>
      </c>
      <c r="L228" s="37"/>
      <c r="M228" s="193" t="s">
        <v>1</v>
      </c>
      <c r="N228" s="194" t="s">
        <v>54</v>
      </c>
      <c r="O228" s="62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7" t="s">
        <v>216</v>
      </c>
      <c r="AT228" s="197" t="s">
        <v>211</v>
      </c>
      <c r="AU228" s="197" t="s">
        <v>98</v>
      </c>
      <c r="AY228" s="18" t="s">
        <v>209</v>
      </c>
      <c r="BE228" s="102">
        <f>IF(N228="základní",J228,0)</f>
        <v>0</v>
      </c>
      <c r="BF228" s="102">
        <f>IF(N228="snížená",J228,0)</f>
        <v>0</v>
      </c>
      <c r="BG228" s="102">
        <f>IF(N228="zákl. přenesená",J228,0)</f>
        <v>0</v>
      </c>
      <c r="BH228" s="102">
        <f>IF(N228="sníž. přenesená",J228,0)</f>
        <v>0</v>
      </c>
      <c r="BI228" s="102">
        <f>IF(N228="nulová",J228,0)</f>
        <v>0</v>
      </c>
      <c r="BJ228" s="18" t="s">
        <v>23</v>
      </c>
      <c r="BK228" s="102">
        <f>ROUND(I228*H228,2)</f>
        <v>0</v>
      </c>
      <c r="BL228" s="18" t="s">
        <v>216</v>
      </c>
      <c r="BM228" s="197" t="s">
        <v>586</v>
      </c>
    </row>
    <row r="229" spans="1:65" s="16" customFormat="1" ht="11.25">
      <c r="B229" s="223"/>
      <c r="D229" s="199" t="s">
        <v>252</v>
      </c>
      <c r="E229" s="224" t="s">
        <v>1</v>
      </c>
      <c r="F229" s="225" t="s">
        <v>587</v>
      </c>
      <c r="H229" s="224" t="s">
        <v>1</v>
      </c>
      <c r="I229" s="226"/>
      <c r="L229" s="223"/>
      <c r="M229" s="227"/>
      <c r="N229" s="228"/>
      <c r="O229" s="228"/>
      <c r="P229" s="228"/>
      <c r="Q229" s="228"/>
      <c r="R229" s="228"/>
      <c r="S229" s="228"/>
      <c r="T229" s="229"/>
      <c r="AT229" s="224" t="s">
        <v>252</v>
      </c>
      <c r="AU229" s="224" t="s">
        <v>98</v>
      </c>
      <c r="AV229" s="16" t="s">
        <v>23</v>
      </c>
      <c r="AW229" s="16" t="s">
        <v>42</v>
      </c>
      <c r="AX229" s="16" t="s">
        <v>88</v>
      </c>
      <c r="AY229" s="224" t="s">
        <v>209</v>
      </c>
    </row>
    <row r="230" spans="1:65" s="13" customFormat="1" ht="11.25">
      <c r="B230" s="198"/>
      <c r="D230" s="199" t="s">
        <v>252</v>
      </c>
      <c r="E230" s="200" t="s">
        <v>1</v>
      </c>
      <c r="F230" s="201" t="s">
        <v>164</v>
      </c>
      <c r="H230" s="202">
        <v>30.012</v>
      </c>
      <c r="I230" s="203"/>
      <c r="L230" s="198"/>
      <c r="M230" s="204"/>
      <c r="N230" s="205"/>
      <c r="O230" s="205"/>
      <c r="P230" s="205"/>
      <c r="Q230" s="205"/>
      <c r="R230" s="205"/>
      <c r="S230" s="205"/>
      <c r="T230" s="206"/>
      <c r="AT230" s="200" t="s">
        <v>252</v>
      </c>
      <c r="AU230" s="200" t="s">
        <v>98</v>
      </c>
      <c r="AV230" s="13" t="s">
        <v>98</v>
      </c>
      <c r="AW230" s="13" t="s">
        <v>42</v>
      </c>
      <c r="AX230" s="13" t="s">
        <v>88</v>
      </c>
      <c r="AY230" s="200" t="s">
        <v>209</v>
      </c>
    </row>
    <row r="231" spans="1:65" s="16" customFormat="1" ht="11.25">
      <c r="B231" s="223"/>
      <c r="D231" s="199" t="s">
        <v>252</v>
      </c>
      <c r="E231" s="224" t="s">
        <v>1</v>
      </c>
      <c r="F231" s="225" t="s">
        <v>1346</v>
      </c>
      <c r="H231" s="224" t="s">
        <v>1</v>
      </c>
      <c r="I231" s="226"/>
      <c r="L231" s="223"/>
      <c r="M231" s="227"/>
      <c r="N231" s="228"/>
      <c r="O231" s="228"/>
      <c r="P231" s="228"/>
      <c r="Q231" s="228"/>
      <c r="R231" s="228"/>
      <c r="S231" s="228"/>
      <c r="T231" s="229"/>
      <c r="AT231" s="224" t="s">
        <v>252</v>
      </c>
      <c r="AU231" s="224" t="s">
        <v>98</v>
      </c>
      <c r="AV231" s="16" t="s">
        <v>23</v>
      </c>
      <c r="AW231" s="16" t="s">
        <v>42</v>
      </c>
      <c r="AX231" s="16" t="s">
        <v>88</v>
      </c>
      <c r="AY231" s="224" t="s">
        <v>209</v>
      </c>
    </row>
    <row r="232" spans="1:65" s="13" customFormat="1" ht="11.25">
      <c r="B232" s="198"/>
      <c r="D232" s="199" t="s">
        <v>252</v>
      </c>
      <c r="E232" s="200" t="s">
        <v>1</v>
      </c>
      <c r="F232" s="201" t="s">
        <v>1513</v>
      </c>
      <c r="H232" s="202">
        <v>-6.7530000000000001</v>
      </c>
      <c r="I232" s="203"/>
      <c r="L232" s="198"/>
      <c r="M232" s="204"/>
      <c r="N232" s="205"/>
      <c r="O232" s="205"/>
      <c r="P232" s="205"/>
      <c r="Q232" s="205"/>
      <c r="R232" s="205"/>
      <c r="S232" s="205"/>
      <c r="T232" s="206"/>
      <c r="AT232" s="200" t="s">
        <v>252</v>
      </c>
      <c r="AU232" s="200" t="s">
        <v>98</v>
      </c>
      <c r="AV232" s="13" t="s">
        <v>98</v>
      </c>
      <c r="AW232" s="13" t="s">
        <v>42</v>
      </c>
      <c r="AX232" s="13" t="s">
        <v>88</v>
      </c>
      <c r="AY232" s="200" t="s">
        <v>209</v>
      </c>
    </row>
    <row r="233" spans="1:65" s="16" customFormat="1" ht="11.25">
      <c r="B233" s="223"/>
      <c r="D233" s="199" t="s">
        <v>252</v>
      </c>
      <c r="E233" s="224" t="s">
        <v>1</v>
      </c>
      <c r="F233" s="225" t="s">
        <v>605</v>
      </c>
      <c r="H233" s="224" t="s">
        <v>1</v>
      </c>
      <c r="I233" s="226"/>
      <c r="L233" s="223"/>
      <c r="M233" s="227"/>
      <c r="N233" s="228"/>
      <c r="O233" s="228"/>
      <c r="P233" s="228"/>
      <c r="Q233" s="228"/>
      <c r="R233" s="228"/>
      <c r="S233" s="228"/>
      <c r="T233" s="229"/>
      <c r="AT233" s="224" t="s">
        <v>252</v>
      </c>
      <c r="AU233" s="224" t="s">
        <v>98</v>
      </c>
      <c r="AV233" s="16" t="s">
        <v>23</v>
      </c>
      <c r="AW233" s="16" t="s">
        <v>42</v>
      </c>
      <c r="AX233" s="16" t="s">
        <v>88</v>
      </c>
      <c r="AY233" s="224" t="s">
        <v>209</v>
      </c>
    </row>
    <row r="234" spans="1:65" s="16" customFormat="1" ht="11.25">
      <c r="B234" s="223"/>
      <c r="D234" s="199" t="s">
        <v>252</v>
      </c>
      <c r="E234" s="224" t="s">
        <v>1</v>
      </c>
      <c r="F234" s="225" t="s">
        <v>607</v>
      </c>
      <c r="H234" s="224" t="s">
        <v>1</v>
      </c>
      <c r="I234" s="226"/>
      <c r="L234" s="223"/>
      <c r="M234" s="227"/>
      <c r="N234" s="228"/>
      <c r="O234" s="228"/>
      <c r="P234" s="228"/>
      <c r="Q234" s="228"/>
      <c r="R234" s="228"/>
      <c r="S234" s="228"/>
      <c r="T234" s="229"/>
      <c r="AT234" s="224" t="s">
        <v>252</v>
      </c>
      <c r="AU234" s="224" t="s">
        <v>98</v>
      </c>
      <c r="AV234" s="16" t="s">
        <v>23</v>
      </c>
      <c r="AW234" s="16" t="s">
        <v>42</v>
      </c>
      <c r="AX234" s="16" t="s">
        <v>88</v>
      </c>
      <c r="AY234" s="224" t="s">
        <v>209</v>
      </c>
    </row>
    <row r="235" spans="1:65" s="13" customFormat="1" ht="11.25">
      <c r="B235" s="198"/>
      <c r="D235" s="199" t="s">
        <v>252</v>
      </c>
      <c r="E235" s="200" t="s">
        <v>1</v>
      </c>
      <c r="F235" s="201" t="s">
        <v>1514</v>
      </c>
      <c r="H235" s="202">
        <v>-5.28</v>
      </c>
      <c r="I235" s="203"/>
      <c r="L235" s="198"/>
      <c r="M235" s="204"/>
      <c r="N235" s="205"/>
      <c r="O235" s="205"/>
      <c r="P235" s="205"/>
      <c r="Q235" s="205"/>
      <c r="R235" s="205"/>
      <c r="S235" s="205"/>
      <c r="T235" s="206"/>
      <c r="AT235" s="200" t="s">
        <v>252</v>
      </c>
      <c r="AU235" s="200" t="s">
        <v>98</v>
      </c>
      <c r="AV235" s="13" t="s">
        <v>98</v>
      </c>
      <c r="AW235" s="13" t="s">
        <v>42</v>
      </c>
      <c r="AX235" s="13" t="s">
        <v>88</v>
      </c>
      <c r="AY235" s="200" t="s">
        <v>209</v>
      </c>
    </row>
    <row r="236" spans="1:65" s="14" customFormat="1" ht="11.25">
      <c r="B236" s="207"/>
      <c r="D236" s="199" t="s">
        <v>252</v>
      </c>
      <c r="E236" s="208" t="s">
        <v>1349</v>
      </c>
      <c r="F236" s="209" t="s">
        <v>254</v>
      </c>
      <c r="H236" s="210">
        <v>17.978999999999999</v>
      </c>
      <c r="I236" s="211"/>
      <c r="L236" s="207"/>
      <c r="M236" s="212"/>
      <c r="N236" s="213"/>
      <c r="O236" s="213"/>
      <c r="P236" s="213"/>
      <c r="Q236" s="213"/>
      <c r="R236" s="213"/>
      <c r="S236" s="213"/>
      <c r="T236" s="214"/>
      <c r="AT236" s="208" t="s">
        <v>252</v>
      </c>
      <c r="AU236" s="208" t="s">
        <v>98</v>
      </c>
      <c r="AV236" s="14" t="s">
        <v>216</v>
      </c>
      <c r="AW236" s="14" t="s">
        <v>42</v>
      </c>
      <c r="AX236" s="14" t="s">
        <v>23</v>
      </c>
      <c r="AY236" s="208" t="s">
        <v>209</v>
      </c>
    </row>
    <row r="237" spans="1:65" s="2" customFormat="1" ht="16.5" customHeight="1">
      <c r="A237" s="36"/>
      <c r="B237" s="155"/>
      <c r="C237" s="230" t="s">
        <v>394</v>
      </c>
      <c r="D237" s="230" t="s">
        <v>615</v>
      </c>
      <c r="E237" s="231" t="s">
        <v>616</v>
      </c>
      <c r="F237" s="232" t="s">
        <v>617</v>
      </c>
      <c r="G237" s="233" t="s">
        <v>1350</v>
      </c>
      <c r="H237" s="234">
        <v>35.094000000000001</v>
      </c>
      <c r="I237" s="235"/>
      <c r="J237" s="236">
        <f>ROUND(I237*H237,2)</f>
        <v>0</v>
      </c>
      <c r="K237" s="232" t="s">
        <v>1</v>
      </c>
      <c r="L237" s="237"/>
      <c r="M237" s="238" t="s">
        <v>1</v>
      </c>
      <c r="N237" s="239" t="s">
        <v>54</v>
      </c>
      <c r="O237" s="62"/>
      <c r="P237" s="195">
        <f>O237*H237</f>
        <v>0</v>
      </c>
      <c r="Q237" s="195">
        <v>0</v>
      </c>
      <c r="R237" s="195">
        <f>Q237*H237</f>
        <v>0</v>
      </c>
      <c r="S237" s="195">
        <v>0</v>
      </c>
      <c r="T237" s="196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7" t="s">
        <v>240</v>
      </c>
      <c r="AT237" s="197" t="s">
        <v>615</v>
      </c>
      <c r="AU237" s="197" t="s">
        <v>98</v>
      </c>
      <c r="AY237" s="18" t="s">
        <v>209</v>
      </c>
      <c r="BE237" s="102">
        <f>IF(N237="základní",J237,0)</f>
        <v>0</v>
      </c>
      <c r="BF237" s="102">
        <f>IF(N237="snížená",J237,0)</f>
        <v>0</v>
      </c>
      <c r="BG237" s="102">
        <f>IF(N237="zákl. přenesená",J237,0)</f>
        <v>0</v>
      </c>
      <c r="BH237" s="102">
        <f>IF(N237="sníž. přenesená",J237,0)</f>
        <v>0</v>
      </c>
      <c r="BI237" s="102">
        <f>IF(N237="nulová",J237,0)</f>
        <v>0</v>
      </c>
      <c r="BJ237" s="18" t="s">
        <v>23</v>
      </c>
      <c r="BK237" s="102">
        <f>ROUND(I237*H237,2)</f>
        <v>0</v>
      </c>
      <c r="BL237" s="18" t="s">
        <v>216</v>
      </c>
      <c r="BM237" s="197" t="s">
        <v>618</v>
      </c>
    </row>
    <row r="238" spans="1:65" s="13" customFormat="1" ht="11.25">
      <c r="B238" s="198"/>
      <c r="D238" s="199" t="s">
        <v>252</v>
      </c>
      <c r="E238" s="200" t="s">
        <v>1</v>
      </c>
      <c r="F238" s="201" t="s">
        <v>1515</v>
      </c>
      <c r="H238" s="202">
        <v>35.094000000000001</v>
      </c>
      <c r="I238" s="203"/>
      <c r="L238" s="198"/>
      <c r="M238" s="204"/>
      <c r="N238" s="205"/>
      <c r="O238" s="205"/>
      <c r="P238" s="205"/>
      <c r="Q238" s="205"/>
      <c r="R238" s="205"/>
      <c r="S238" s="205"/>
      <c r="T238" s="206"/>
      <c r="AT238" s="200" t="s">
        <v>252</v>
      </c>
      <c r="AU238" s="200" t="s">
        <v>98</v>
      </c>
      <c r="AV238" s="13" t="s">
        <v>98</v>
      </c>
      <c r="AW238" s="13" t="s">
        <v>42</v>
      </c>
      <c r="AX238" s="13" t="s">
        <v>88</v>
      </c>
      <c r="AY238" s="200" t="s">
        <v>209</v>
      </c>
    </row>
    <row r="239" spans="1:65" s="14" customFormat="1" ht="11.25">
      <c r="B239" s="207"/>
      <c r="D239" s="199" t="s">
        <v>252</v>
      </c>
      <c r="E239" s="208" t="s">
        <v>1</v>
      </c>
      <c r="F239" s="209" t="s">
        <v>254</v>
      </c>
      <c r="H239" s="210">
        <v>35.094000000000001</v>
      </c>
      <c r="I239" s="211"/>
      <c r="L239" s="207"/>
      <c r="M239" s="212"/>
      <c r="N239" s="213"/>
      <c r="O239" s="213"/>
      <c r="P239" s="213"/>
      <c r="Q239" s="213"/>
      <c r="R239" s="213"/>
      <c r="S239" s="213"/>
      <c r="T239" s="214"/>
      <c r="AT239" s="208" t="s">
        <v>252</v>
      </c>
      <c r="AU239" s="208" t="s">
        <v>98</v>
      </c>
      <c r="AV239" s="14" t="s">
        <v>216</v>
      </c>
      <c r="AW239" s="14" t="s">
        <v>42</v>
      </c>
      <c r="AX239" s="14" t="s">
        <v>23</v>
      </c>
      <c r="AY239" s="208" t="s">
        <v>209</v>
      </c>
    </row>
    <row r="240" spans="1:65" s="2" customFormat="1" ht="16.5" customHeight="1">
      <c r="A240" s="36"/>
      <c r="B240" s="155"/>
      <c r="C240" s="186" t="s">
        <v>396</v>
      </c>
      <c r="D240" s="186" t="s">
        <v>211</v>
      </c>
      <c r="E240" s="187" t="s">
        <v>621</v>
      </c>
      <c r="F240" s="188" t="s">
        <v>622</v>
      </c>
      <c r="G240" s="189" t="s">
        <v>444</v>
      </c>
      <c r="H240" s="190">
        <v>5.1779999999999999</v>
      </c>
      <c r="I240" s="191"/>
      <c r="J240" s="192">
        <f>ROUND(I240*H240,2)</f>
        <v>0</v>
      </c>
      <c r="K240" s="188" t="s">
        <v>215</v>
      </c>
      <c r="L240" s="37"/>
      <c r="M240" s="193" t="s">
        <v>1</v>
      </c>
      <c r="N240" s="194" t="s">
        <v>54</v>
      </c>
      <c r="O240" s="62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7" t="s">
        <v>216</v>
      </c>
      <c r="AT240" s="197" t="s">
        <v>211</v>
      </c>
      <c r="AU240" s="197" t="s">
        <v>98</v>
      </c>
      <c r="AY240" s="18" t="s">
        <v>209</v>
      </c>
      <c r="BE240" s="102">
        <f>IF(N240="základní",J240,0)</f>
        <v>0</v>
      </c>
      <c r="BF240" s="102">
        <f>IF(N240="snížená",J240,0)</f>
        <v>0</v>
      </c>
      <c r="BG240" s="102">
        <f>IF(N240="zákl. přenesená",J240,0)</f>
        <v>0</v>
      </c>
      <c r="BH240" s="102">
        <f>IF(N240="sníž. přenesená",J240,0)</f>
        <v>0</v>
      </c>
      <c r="BI240" s="102">
        <f>IF(N240="nulová",J240,0)</f>
        <v>0</v>
      </c>
      <c r="BJ240" s="18" t="s">
        <v>23</v>
      </c>
      <c r="BK240" s="102">
        <f>ROUND(I240*H240,2)</f>
        <v>0</v>
      </c>
      <c r="BL240" s="18" t="s">
        <v>216</v>
      </c>
      <c r="BM240" s="197" t="s">
        <v>1516</v>
      </c>
    </row>
    <row r="241" spans="1:65" s="16" customFormat="1" ht="11.25">
      <c r="B241" s="223"/>
      <c r="D241" s="199" t="s">
        <v>252</v>
      </c>
      <c r="E241" s="224" t="s">
        <v>1</v>
      </c>
      <c r="F241" s="225" t="s">
        <v>1517</v>
      </c>
      <c r="H241" s="224" t="s">
        <v>1</v>
      </c>
      <c r="I241" s="226"/>
      <c r="L241" s="223"/>
      <c r="M241" s="227"/>
      <c r="N241" s="228"/>
      <c r="O241" s="228"/>
      <c r="P241" s="228"/>
      <c r="Q241" s="228"/>
      <c r="R241" s="228"/>
      <c r="S241" s="228"/>
      <c r="T241" s="229"/>
      <c r="AT241" s="224" t="s">
        <v>252</v>
      </c>
      <c r="AU241" s="224" t="s">
        <v>98</v>
      </c>
      <c r="AV241" s="16" t="s">
        <v>23</v>
      </c>
      <c r="AW241" s="16" t="s">
        <v>42</v>
      </c>
      <c r="AX241" s="16" t="s">
        <v>88</v>
      </c>
      <c r="AY241" s="224" t="s">
        <v>209</v>
      </c>
    </row>
    <row r="242" spans="1:65" s="13" customFormat="1" ht="11.25">
      <c r="B242" s="198"/>
      <c r="D242" s="199" t="s">
        <v>252</v>
      </c>
      <c r="E242" s="200" t="s">
        <v>1</v>
      </c>
      <c r="F242" s="201" t="s">
        <v>1518</v>
      </c>
      <c r="H242" s="202">
        <v>5.1890000000000001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252</v>
      </c>
      <c r="AU242" s="200" t="s">
        <v>98</v>
      </c>
      <c r="AV242" s="13" t="s">
        <v>98</v>
      </c>
      <c r="AW242" s="13" t="s">
        <v>42</v>
      </c>
      <c r="AX242" s="13" t="s">
        <v>88</v>
      </c>
      <c r="AY242" s="200" t="s">
        <v>209</v>
      </c>
    </row>
    <row r="243" spans="1:65" s="15" customFormat="1" ht="11.25">
      <c r="B243" s="215"/>
      <c r="D243" s="199" t="s">
        <v>252</v>
      </c>
      <c r="E243" s="216" t="s">
        <v>1354</v>
      </c>
      <c r="F243" s="217" t="s">
        <v>268</v>
      </c>
      <c r="H243" s="218">
        <v>5.1890000000000001</v>
      </c>
      <c r="I243" s="219"/>
      <c r="L243" s="215"/>
      <c r="M243" s="220"/>
      <c r="N243" s="221"/>
      <c r="O243" s="221"/>
      <c r="P243" s="221"/>
      <c r="Q243" s="221"/>
      <c r="R243" s="221"/>
      <c r="S243" s="221"/>
      <c r="T243" s="222"/>
      <c r="AT243" s="216" t="s">
        <v>252</v>
      </c>
      <c r="AU243" s="216" t="s">
        <v>98</v>
      </c>
      <c r="AV243" s="15" t="s">
        <v>221</v>
      </c>
      <c r="AW243" s="15" t="s">
        <v>42</v>
      </c>
      <c r="AX243" s="15" t="s">
        <v>88</v>
      </c>
      <c r="AY243" s="216" t="s">
        <v>209</v>
      </c>
    </row>
    <row r="244" spans="1:65" s="16" customFormat="1" ht="11.25">
      <c r="B244" s="223"/>
      <c r="D244" s="199" t="s">
        <v>252</v>
      </c>
      <c r="E244" s="224" t="s">
        <v>1</v>
      </c>
      <c r="F244" s="225" t="s">
        <v>1355</v>
      </c>
      <c r="H244" s="224" t="s">
        <v>1</v>
      </c>
      <c r="I244" s="226"/>
      <c r="L244" s="223"/>
      <c r="M244" s="227"/>
      <c r="N244" s="228"/>
      <c r="O244" s="228"/>
      <c r="P244" s="228"/>
      <c r="Q244" s="228"/>
      <c r="R244" s="228"/>
      <c r="S244" s="228"/>
      <c r="T244" s="229"/>
      <c r="AT244" s="224" t="s">
        <v>252</v>
      </c>
      <c r="AU244" s="224" t="s">
        <v>98</v>
      </c>
      <c r="AV244" s="16" t="s">
        <v>23</v>
      </c>
      <c r="AW244" s="16" t="s">
        <v>42</v>
      </c>
      <c r="AX244" s="16" t="s">
        <v>88</v>
      </c>
      <c r="AY244" s="224" t="s">
        <v>209</v>
      </c>
    </row>
    <row r="245" spans="1:65" s="13" customFormat="1" ht="11.25">
      <c r="B245" s="198"/>
      <c r="D245" s="199" t="s">
        <v>252</v>
      </c>
      <c r="E245" s="200" t="s">
        <v>1</v>
      </c>
      <c r="F245" s="201" t="s">
        <v>1519</v>
      </c>
      <c r="H245" s="202">
        <v>-1.0999999999999999E-2</v>
      </c>
      <c r="I245" s="203"/>
      <c r="L245" s="198"/>
      <c r="M245" s="204"/>
      <c r="N245" s="205"/>
      <c r="O245" s="205"/>
      <c r="P245" s="205"/>
      <c r="Q245" s="205"/>
      <c r="R245" s="205"/>
      <c r="S245" s="205"/>
      <c r="T245" s="206"/>
      <c r="AT245" s="200" t="s">
        <v>252</v>
      </c>
      <c r="AU245" s="200" t="s">
        <v>98</v>
      </c>
      <c r="AV245" s="13" t="s">
        <v>98</v>
      </c>
      <c r="AW245" s="13" t="s">
        <v>42</v>
      </c>
      <c r="AX245" s="13" t="s">
        <v>88</v>
      </c>
      <c r="AY245" s="200" t="s">
        <v>209</v>
      </c>
    </row>
    <row r="246" spans="1:65" s="14" customFormat="1" ht="11.25">
      <c r="B246" s="207"/>
      <c r="D246" s="199" t="s">
        <v>252</v>
      </c>
      <c r="E246" s="208" t="s">
        <v>1357</v>
      </c>
      <c r="F246" s="209" t="s">
        <v>254</v>
      </c>
      <c r="H246" s="210">
        <v>5.1779999999999999</v>
      </c>
      <c r="I246" s="211"/>
      <c r="L246" s="207"/>
      <c r="M246" s="212"/>
      <c r="N246" s="213"/>
      <c r="O246" s="213"/>
      <c r="P246" s="213"/>
      <c r="Q246" s="213"/>
      <c r="R246" s="213"/>
      <c r="S246" s="213"/>
      <c r="T246" s="214"/>
      <c r="AT246" s="208" t="s">
        <v>252</v>
      </c>
      <c r="AU246" s="208" t="s">
        <v>98</v>
      </c>
      <c r="AV246" s="14" t="s">
        <v>216</v>
      </c>
      <c r="AW246" s="14" t="s">
        <v>42</v>
      </c>
      <c r="AX246" s="14" t="s">
        <v>23</v>
      </c>
      <c r="AY246" s="208" t="s">
        <v>209</v>
      </c>
    </row>
    <row r="247" spans="1:65" s="2" customFormat="1" ht="16.5" customHeight="1">
      <c r="A247" s="36"/>
      <c r="B247" s="155"/>
      <c r="C247" s="230" t="s">
        <v>399</v>
      </c>
      <c r="D247" s="230" t="s">
        <v>615</v>
      </c>
      <c r="E247" s="231" t="s">
        <v>1358</v>
      </c>
      <c r="F247" s="232" t="s">
        <v>1359</v>
      </c>
      <c r="G247" s="233" t="s">
        <v>316</v>
      </c>
      <c r="H247" s="234">
        <v>10.765000000000001</v>
      </c>
      <c r="I247" s="235"/>
      <c r="J247" s="236">
        <f>ROUND(I247*H247,2)</f>
        <v>0</v>
      </c>
      <c r="K247" s="232" t="s">
        <v>1</v>
      </c>
      <c r="L247" s="237"/>
      <c r="M247" s="238" t="s">
        <v>1</v>
      </c>
      <c r="N247" s="239" t="s">
        <v>54</v>
      </c>
      <c r="O247" s="62"/>
      <c r="P247" s="195">
        <f>O247*H247</f>
        <v>0</v>
      </c>
      <c r="Q247" s="195">
        <v>0</v>
      </c>
      <c r="R247" s="195">
        <f>Q247*H247</f>
        <v>0</v>
      </c>
      <c r="S247" s="195">
        <v>0</v>
      </c>
      <c r="T247" s="196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7" t="s">
        <v>240</v>
      </c>
      <c r="AT247" s="197" t="s">
        <v>615</v>
      </c>
      <c r="AU247" s="197" t="s">
        <v>98</v>
      </c>
      <c r="AY247" s="18" t="s">
        <v>209</v>
      </c>
      <c r="BE247" s="102">
        <f>IF(N247="základní",J247,0)</f>
        <v>0</v>
      </c>
      <c r="BF247" s="102">
        <f>IF(N247="snížená",J247,0)</f>
        <v>0</v>
      </c>
      <c r="BG247" s="102">
        <f>IF(N247="zákl. přenesená",J247,0)</f>
        <v>0</v>
      </c>
      <c r="BH247" s="102">
        <f>IF(N247="sníž. přenesená",J247,0)</f>
        <v>0</v>
      </c>
      <c r="BI247" s="102">
        <f>IF(N247="nulová",J247,0)</f>
        <v>0</v>
      </c>
      <c r="BJ247" s="18" t="s">
        <v>23</v>
      </c>
      <c r="BK247" s="102">
        <f>ROUND(I247*H247,2)</f>
        <v>0</v>
      </c>
      <c r="BL247" s="18" t="s">
        <v>216</v>
      </c>
      <c r="BM247" s="197" t="s">
        <v>1520</v>
      </c>
    </row>
    <row r="248" spans="1:65" s="13" customFormat="1" ht="11.25">
      <c r="B248" s="198"/>
      <c r="D248" s="199" t="s">
        <v>252</v>
      </c>
      <c r="E248" s="200" t="s">
        <v>1</v>
      </c>
      <c r="F248" s="201" t="s">
        <v>1521</v>
      </c>
      <c r="H248" s="202">
        <v>10.765000000000001</v>
      </c>
      <c r="I248" s="203"/>
      <c r="L248" s="198"/>
      <c r="M248" s="204"/>
      <c r="N248" s="205"/>
      <c r="O248" s="205"/>
      <c r="P248" s="205"/>
      <c r="Q248" s="205"/>
      <c r="R248" s="205"/>
      <c r="S248" s="205"/>
      <c r="T248" s="206"/>
      <c r="AT248" s="200" t="s">
        <v>252</v>
      </c>
      <c r="AU248" s="200" t="s">
        <v>98</v>
      </c>
      <c r="AV248" s="13" t="s">
        <v>98</v>
      </c>
      <c r="AW248" s="13" t="s">
        <v>42</v>
      </c>
      <c r="AX248" s="13" t="s">
        <v>88</v>
      </c>
      <c r="AY248" s="200" t="s">
        <v>209</v>
      </c>
    </row>
    <row r="249" spans="1:65" s="14" customFormat="1" ht="11.25">
      <c r="B249" s="207"/>
      <c r="D249" s="199" t="s">
        <v>252</v>
      </c>
      <c r="E249" s="208" t="s">
        <v>1</v>
      </c>
      <c r="F249" s="209" t="s">
        <v>254</v>
      </c>
      <c r="H249" s="210">
        <v>10.765000000000001</v>
      </c>
      <c r="I249" s="211"/>
      <c r="L249" s="207"/>
      <c r="M249" s="212"/>
      <c r="N249" s="213"/>
      <c r="O249" s="213"/>
      <c r="P249" s="213"/>
      <c r="Q249" s="213"/>
      <c r="R249" s="213"/>
      <c r="S249" s="213"/>
      <c r="T249" s="214"/>
      <c r="AT249" s="208" t="s">
        <v>252</v>
      </c>
      <c r="AU249" s="208" t="s">
        <v>98</v>
      </c>
      <c r="AV249" s="14" t="s">
        <v>216</v>
      </c>
      <c r="AW249" s="14" t="s">
        <v>42</v>
      </c>
      <c r="AX249" s="14" t="s">
        <v>23</v>
      </c>
      <c r="AY249" s="208" t="s">
        <v>209</v>
      </c>
    </row>
    <row r="250" spans="1:65" s="2" customFormat="1" ht="16.5" customHeight="1">
      <c r="A250" s="36"/>
      <c r="B250" s="155"/>
      <c r="C250" s="186" t="s">
        <v>403</v>
      </c>
      <c r="D250" s="186" t="s">
        <v>211</v>
      </c>
      <c r="E250" s="187" t="s">
        <v>735</v>
      </c>
      <c r="F250" s="188" t="s">
        <v>736</v>
      </c>
      <c r="G250" s="189" t="s">
        <v>444</v>
      </c>
      <c r="H250" s="190">
        <v>26.747</v>
      </c>
      <c r="I250" s="191"/>
      <c r="J250" s="192">
        <f>ROUND(I250*H250,2)</f>
        <v>0</v>
      </c>
      <c r="K250" s="188" t="s">
        <v>215</v>
      </c>
      <c r="L250" s="37"/>
      <c r="M250" s="193" t="s">
        <v>1</v>
      </c>
      <c r="N250" s="194" t="s">
        <v>54</v>
      </c>
      <c r="O250" s="62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7" t="s">
        <v>216</v>
      </c>
      <c r="AT250" s="197" t="s">
        <v>211</v>
      </c>
      <c r="AU250" s="197" t="s">
        <v>98</v>
      </c>
      <c r="AY250" s="18" t="s">
        <v>209</v>
      </c>
      <c r="BE250" s="102">
        <f>IF(N250="základní",J250,0)</f>
        <v>0</v>
      </c>
      <c r="BF250" s="102">
        <f>IF(N250="snížená",J250,0)</f>
        <v>0</v>
      </c>
      <c r="BG250" s="102">
        <f>IF(N250="zákl. přenesená",J250,0)</f>
        <v>0</v>
      </c>
      <c r="BH250" s="102">
        <f>IF(N250="sníž. přenesená",J250,0)</f>
        <v>0</v>
      </c>
      <c r="BI250" s="102">
        <f>IF(N250="nulová",J250,0)</f>
        <v>0</v>
      </c>
      <c r="BJ250" s="18" t="s">
        <v>23</v>
      </c>
      <c r="BK250" s="102">
        <f>ROUND(I250*H250,2)</f>
        <v>0</v>
      </c>
      <c r="BL250" s="18" t="s">
        <v>216</v>
      </c>
      <c r="BM250" s="197" t="s">
        <v>1522</v>
      </c>
    </row>
    <row r="251" spans="1:65" s="13" customFormat="1" ht="11.25">
      <c r="B251" s="198"/>
      <c r="D251" s="199" t="s">
        <v>252</v>
      </c>
      <c r="E251" s="200" t="s">
        <v>1</v>
      </c>
      <c r="F251" s="201" t="s">
        <v>1523</v>
      </c>
      <c r="H251" s="202">
        <v>5.9809999999999999</v>
      </c>
      <c r="I251" s="203"/>
      <c r="L251" s="198"/>
      <c r="M251" s="204"/>
      <c r="N251" s="205"/>
      <c r="O251" s="205"/>
      <c r="P251" s="205"/>
      <c r="Q251" s="205"/>
      <c r="R251" s="205"/>
      <c r="S251" s="205"/>
      <c r="T251" s="206"/>
      <c r="AT251" s="200" t="s">
        <v>252</v>
      </c>
      <c r="AU251" s="200" t="s">
        <v>98</v>
      </c>
      <c r="AV251" s="13" t="s">
        <v>98</v>
      </c>
      <c r="AW251" s="13" t="s">
        <v>42</v>
      </c>
      <c r="AX251" s="13" t="s">
        <v>88</v>
      </c>
      <c r="AY251" s="200" t="s">
        <v>209</v>
      </c>
    </row>
    <row r="252" spans="1:65" s="13" customFormat="1" ht="11.25">
      <c r="B252" s="198"/>
      <c r="D252" s="199" t="s">
        <v>252</v>
      </c>
      <c r="E252" s="200" t="s">
        <v>1</v>
      </c>
      <c r="F252" s="201" t="s">
        <v>1524</v>
      </c>
      <c r="H252" s="202">
        <v>20.765999999999998</v>
      </c>
      <c r="I252" s="203"/>
      <c r="L252" s="198"/>
      <c r="M252" s="204"/>
      <c r="N252" s="205"/>
      <c r="O252" s="205"/>
      <c r="P252" s="205"/>
      <c r="Q252" s="205"/>
      <c r="R252" s="205"/>
      <c r="S252" s="205"/>
      <c r="T252" s="206"/>
      <c r="AT252" s="200" t="s">
        <v>252</v>
      </c>
      <c r="AU252" s="200" t="s">
        <v>98</v>
      </c>
      <c r="AV252" s="13" t="s">
        <v>98</v>
      </c>
      <c r="AW252" s="13" t="s">
        <v>42</v>
      </c>
      <c r="AX252" s="13" t="s">
        <v>88</v>
      </c>
      <c r="AY252" s="200" t="s">
        <v>209</v>
      </c>
    </row>
    <row r="253" spans="1:65" s="14" customFormat="1" ht="11.25">
      <c r="B253" s="207"/>
      <c r="D253" s="199" t="s">
        <v>252</v>
      </c>
      <c r="E253" s="208" t="s">
        <v>1</v>
      </c>
      <c r="F253" s="209" t="s">
        <v>254</v>
      </c>
      <c r="H253" s="210">
        <v>26.747</v>
      </c>
      <c r="I253" s="211"/>
      <c r="L253" s="207"/>
      <c r="M253" s="212"/>
      <c r="N253" s="213"/>
      <c r="O253" s="213"/>
      <c r="P253" s="213"/>
      <c r="Q253" s="213"/>
      <c r="R253" s="213"/>
      <c r="S253" s="213"/>
      <c r="T253" s="214"/>
      <c r="AT253" s="208" t="s">
        <v>252</v>
      </c>
      <c r="AU253" s="208" t="s">
        <v>98</v>
      </c>
      <c r="AV253" s="14" t="s">
        <v>216</v>
      </c>
      <c r="AW253" s="14" t="s">
        <v>42</v>
      </c>
      <c r="AX253" s="14" t="s">
        <v>23</v>
      </c>
      <c r="AY253" s="208" t="s">
        <v>209</v>
      </c>
    </row>
    <row r="254" spans="1:65" s="2" customFormat="1" ht="16.5" customHeight="1">
      <c r="A254" s="36"/>
      <c r="B254" s="155"/>
      <c r="C254" s="186" t="s">
        <v>409</v>
      </c>
      <c r="D254" s="186" t="s">
        <v>211</v>
      </c>
      <c r="E254" s="187" t="s">
        <v>639</v>
      </c>
      <c r="F254" s="188" t="s">
        <v>640</v>
      </c>
      <c r="G254" s="189" t="s">
        <v>444</v>
      </c>
      <c r="H254" s="190">
        <v>26.747</v>
      </c>
      <c r="I254" s="191"/>
      <c r="J254" s="192">
        <f>ROUND(I254*H254,2)</f>
        <v>0</v>
      </c>
      <c r="K254" s="188" t="s">
        <v>215</v>
      </c>
      <c r="L254" s="37"/>
      <c r="M254" s="193" t="s">
        <v>1</v>
      </c>
      <c r="N254" s="194" t="s">
        <v>54</v>
      </c>
      <c r="O254" s="62"/>
      <c r="P254" s="195">
        <f>O254*H254</f>
        <v>0</v>
      </c>
      <c r="Q254" s="195">
        <v>0</v>
      </c>
      <c r="R254" s="195">
        <f>Q254*H254</f>
        <v>0</v>
      </c>
      <c r="S254" s="195">
        <v>0</v>
      </c>
      <c r="T254" s="196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7" t="s">
        <v>216</v>
      </c>
      <c r="AT254" s="197" t="s">
        <v>211</v>
      </c>
      <c r="AU254" s="197" t="s">
        <v>98</v>
      </c>
      <c r="AY254" s="18" t="s">
        <v>209</v>
      </c>
      <c r="BE254" s="102">
        <f>IF(N254="základní",J254,0)</f>
        <v>0</v>
      </c>
      <c r="BF254" s="102">
        <f>IF(N254="snížená",J254,0)</f>
        <v>0</v>
      </c>
      <c r="BG254" s="102">
        <f>IF(N254="zákl. přenesená",J254,0)</f>
        <v>0</v>
      </c>
      <c r="BH254" s="102">
        <f>IF(N254="sníž. přenesená",J254,0)</f>
        <v>0</v>
      </c>
      <c r="BI254" s="102">
        <f>IF(N254="nulová",J254,0)</f>
        <v>0</v>
      </c>
      <c r="BJ254" s="18" t="s">
        <v>23</v>
      </c>
      <c r="BK254" s="102">
        <f>ROUND(I254*H254,2)</f>
        <v>0</v>
      </c>
      <c r="BL254" s="18" t="s">
        <v>216</v>
      </c>
      <c r="BM254" s="197" t="s">
        <v>1525</v>
      </c>
    </row>
    <row r="255" spans="1:65" s="13" customFormat="1" ht="11.25">
      <c r="B255" s="198"/>
      <c r="D255" s="199" t="s">
        <v>252</v>
      </c>
      <c r="E255" s="200" t="s">
        <v>1</v>
      </c>
      <c r="F255" s="201" t="s">
        <v>1526</v>
      </c>
      <c r="H255" s="202">
        <v>26.747</v>
      </c>
      <c r="I255" s="203"/>
      <c r="L255" s="198"/>
      <c r="M255" s="204"/>
      <c r="N255" s="205"/>
      <c r="O255" s="205"/>
      <c r="P255" s="205"/>
      <c r="Q255" s="205"/>
      <c r="R255" s="205"/>
      <c r="S255" s="205"/>
      <c r="T255" s="206"/>
      <c r="AT255" s="200" t="s">
        <v>252</v>
      </c>
      <c r="AU255" s="200" t="s">
        <v>98</v>
      </c>
      <c r="AV255" s="13" t="s">
        <v>98</v>
      </c>
      <c r="AW255" s="13" t="s">
        <v>42</v>
      </c>
      <c r="AX255" s="13" t="s">
        <v>23</v>
      </c>
      <c r="AY255" s="200" t="s">
        <v>209</v>
      </c>
    </row>
    <row r="256" spans="1:65" s="12" customFormat="1" ht="22.9" customHeight="1">
      <c r="B256" s="173"/>
      <c r="D256" s="174" t="s">
        <v>87</v>
      </c>
      <c r="E256" s="184" t="s">
        <v>216</v>
      </c>
      <c r="F256" s="184" t="s">
        <v>721</v>
      </c>
      <c r="I256" s="176"/>
      <c r="J256" s="185">
        <f>BK256</f>
        <v>0</v>
      </c>
      <c r="L256" s="173"/>
      <c r="M256" s="178"/>
      <c r="N256" s="179"/>
      <c r="O256" s="179"/>
      <c r="P256" s="180">
        <f>SUM(P257:P264)</f>
        <v>0</v>
      </c>
      <c r="Q256" s="179"/>
      <c r="R256" s="180">
        <f>SUM(R257:R264)</f>
        <v>0</v>
      </c>
      <c r="S256" s="179"/>
      <c r="T256" s="181">
        <f>SUM(T257:T264)</f>
        <v>0</v>
      </c>
      <c r="AR256" s="174" t="s">
        <v>23</v>
      </c>
      <c r="AT256" s="182" t="s">
        <v>87</v>
      </c>
      <c r="AU256" s="182" t="s">
        <v>23</v>
      </c>
      <c r="AY256" s="174" t="s">
        <v>209</v>
      </c>
      <c r="BK256" s="183">
        <f>SUM(BK257:BK264)</f>
        <v>0</v>
      </c>
    </row>
    <row r="257" spans="1:65" s="2" customFormat="1" ht="16.5" customHeight="1">
      <c r="A257" s="36"/>
      <c r="B257" s="155"/>
      <c r="C257" s="186" t="s">
        <v>413</v>
      </c>
      <c r="D257" s="186" t="s">
        <v>211</v>
      </c>
      <c r="E257" s="187" t="s">
        <v>1367</v>
      </c>
      <c r="F257" s="188" t="s">
        <v>1368</v>
      </c>
      <c r="G257" s="189" t="s">
        <v>444</v>
      </c>
      <c r="H257" s="190">
        <v>1.5629999999999999</v>
      </c>
      <c r="I257" s="191"/>
      <c r="J257" s="192">
        <f>ROUND(I257*H257,2)</f>
        <v>0</v>
      </c>
      <c r="K257" s="188" t="s">
        <v>215</v>
      </c>
      <c r="L257" s="37"/>
      <c r="M257" s="193" t="s">
        <v>1</v>
      </c>
      <c r="N257" s="194" t="s">
        <v>54</v>
      </c>
      <c r="O257" s="62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7" t="s">
        <v>216</v>
      </c>
      <c r="AT257" s="197" t="s">
        <v>211</v>
      </c>
      <c r="AU257" s="197" t="s">
        <v>98</v>
      </c>
      <c r="AY257" s="18" t="s">
        <v>209</v>
      </c>
      <c r="BE257" s="102">
        <f>IF(N257="základní",J257,0)</f>
        <v>0</v>
      </c>
      <c r="BF257" s="102">
        <f>IF(N257="snížená",J257,0)</f>
        <v>0</v>
      </c>
      <c r="BG257" s="102">
        <f>IF(N257="zákl. přenesená",J257,0)</f>
        <v>0</v>
      </c>
      <c r="BH257" s="102">
        <f>IF(N257="sníž. přenesená",J257,0)</f>
        <v>0</v>
      </c>
      <c r="BI257" s="102">
        <f>IF(N257="nulová",J257,0)</f>
        <v>0</v>
      </c>
      <c r="BJ257" s="18" t="s">
        <v>23</v>
      </c>
      <c r="BK257" s="102">
        <f>ROUND(I257*H257,2)</f>
        <v>0</v>
      </c>
      <c r="BL257" s="18" t="s">
        <v>216</v>
      </c>
      <c r="BM257" s="197" t="s">
        <v>1527</v>
      </c>
    </row>
    <row r="258" spans="1:65" s="16" customFormat="1" ht="11.25">
      <c r="B258" s="223"/>
      <c r="D258" s="199" t="s">
        <v>252</v>
      </c>
      <c r="E258" s="224" t="s">
        <v>1</v>
      </c>
      <c r="F258" s="225" t="s">
        <v>1370</v>
      </c>
      <c r="H258" s="224" t="s">
        <v>1</v>
      </c>
      <c r="I258" s="226"/>
      <c r="L258" s="223"/>
      <c r="M258" s="227"/>
      <c r="N258" s="228"/>
      <c r="O258" s="228"/>
      <c r="P258" s="228"/>
      <c r="Q258" s="228"/>
      <c r="R258" s="228"/>
      <c r="S258" s="228"/>
      <c r="T258" s="229"/>
      <c r="AT258" s="224" t="s">
        <v>252</v>
      </c>
      <c r="AU258" s="224" t="s">
        <v>98</v>
      </c>
      <c r="AV258" s="16" t="s">
        <v>23</v>
      </c>
      <c r="AW258" s="16" t="s">
        <v>42</v>
      </c>
      <c r="AX258" s="16" t="s">
        <v>88</v>
      </c>
      <c r="AY258" s="224" t="s">
        <v>209</v>
      </c>
    </row>
    <row r="259" spans="1:65" s="13" customFormat="1" ht="11.25">
      <c r="B259" s="198"/>
      <c r="D259" s="199" t="s">
        <v>252</v>
      </c>
      <c r="E259" s="200" t="s">
        <v>1</v>
      </c>
      <c r="F259" s="201" t="s">
        <v>1528</v>
      </c>
      <c r="H259" s="202">
        <v>1.5629999999999999</v>
      </c>
      <c r="I259" s="203"/>
      <c r="L259" s="198"/>
      <c r="M259" s="204"/>
      <c r="N259" s="205"/>
      <c r="O259" s="205"/>
      <c r="P259" s="205"/>
      <c r="Q259" s="205"/>
      <c r="R259" s="205"/>
      <c r="S259" s="205"/>
      <c r="T259" s="206"/>
      <c r="AT259" s="200" t="s">
        <v>252</v>
      </c>
      <c r="AU259" s="200" t="s">
        <v>98</v>
      </c>
      <c r="AV259" s="13" t="s">
        <v>98</v>
      </c>
      <c r="AW259" s="13" t="s">
        <v>42</v>
      </c>
      <c r="AX259" s="13" t="s">
        <v>88</v>
      </c>
      <c r="AY259" s="200" t="s">
        <v>209</v>
      </c>
    </row>
    <row r="260" spans="1:65" s="14" customFormat="1" ht="11.25">
      <c r="B260" s="207"/>
      <c r="D260" s="199" t="s">
        <v>252</v>
      </c>
      <c r="E260" s="208" t="s">
        <v>1372</v>
      </c>
      <c r="F260" s="209" t="s">
        <v>254</v>
      </c>
      <c r="H260" s="210">
        <v>1.5629999999999999</v>
      </c>
      <c r="I260" s="211"/>
      <c r="L260" s="207"/>
      <c r="M260" s="212"/>
      <c r="N260" s="213"/>
      <c r="O260" s="213"/>
      <c r="P260" s="213"/>
      <c r="Q260" s="213"/>
      <c r="R260" s="213"/>
      <c r="S260" s="213"/>
      <c r="T260" s="214"/>
      <c r="AT260" s="208" t="s">
        <v>252</v>
      </c>
      <c r="AU260" s="208" t="s">
        <v>98</v>
      </c>
      <c r="AV260" s="14" t="s">
        <v>216</v>
      </c>
      <c r="AW260" s="14" t="s">
        <v>42</v>
      </c>
      <c r="AX260" s="14" t="s">
        <v>23</v>
      </c>
      <c r="AY260" s="208" t="s">
        <v>209</v>
      </c>
    </row>
    <row r="261" spans="1:65" s="2" customFormat="1" ht="16.5" customHeight="1">
      <c r="A261" s="36"/>
      <c r="B261" s="155"/>
      <c r="C261" s="186" t="s">
        <v>418</v>
      </c>
      <c r="D261" s="186" t="s">
        <v>211</v>
      </c>
      <c r="E261" s="187" t="s">
        <v>735</v>
      </c>
      <c r="F261" s="188" t="s">
        <v>736</v>
      </c>
      <c r="G261" s="189" t="s">
        <v>444</v>
      </c>
      <c r="H261" s="190">
        <v>1.5629999999999999</v>
      </c>
      <c r="I261" s="191"/>
      <c r="J261" s="192">
        <f>ROUND(I261*H261,2)</f>
        <v>0</v>
      </c>
      <c r="K261" s="188" t="s">
        <v>215</v>
      </c>
      <c r="L261" s="37"/>
      <c r="M261" s="193" t="s">
        <v>1</v>
      </c>
      <c r="N261" s="194" t="s">
        <v>54</v>
      </c>
      <c r="O261" s="62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7" t="s">
        <v>216</v>
      </c>
      <c r="AT261" s="197" t="s">
        <v>211</v>
      </c>
      <c r="AU261" s="197" t="s">
        <v>98</v>
      </c>
      <c r="AY261" s="18" t="s">
        <v>209</v>
      </c>
      <c r="BE261" s="102">
        <f>IF(N261="základní",J261,0)</f>
        <v>0</v>
      </c>
      <c r="BF261" s="102">
        <f>IF(N261="snížená",J261,0)</f>
        <v>0</v>
      </c>
      <c r="BG261" s="102">
        <f>IF(N261="zákl. přenesená",J261,0)</f>
        <v>0</v>
      </c>
      <c r="BH261" s="102">
        <f>IF(N261="sníž. přenesená",J261,0)</f>
        <v>0</v>
      </c>
      <c r="BI261" s="102">
        <f>IF(N261="nulová",J261,0)</f>
        <v>0</v>
      </c>
      <c r="BJ261" s="18" t="s">
        <v>23</v>
      </c>
      <c r="BK261" s="102">
        <f>ROUND(I261*H261,2)</f>
        <v>0</v>
      </c>
      <c r="BL261" s="18" t="s">
        <v>216</v>
      </c>
      <c r="BM261" s="197" t="s">
        <v>1529</v>
      </c>
    </row>
    <row r="262" spans="1:65" s="13" customFormat="1" ht="11.25">
      <c r="B262" s="198"/>
      <c r="D262" s="199" t="s">
        <v>252</v>
      </c>
      <c r="E262" s="200" t="s">
        <v>1</v>
      </c>
      <c r="F262" s="201" t="s">
        <v>1530</v>
      </c>
      <c r="H262" s="202">
        <v>1.5629999999999999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252</v>
      </c>
      <c r="AU262" s="200" t="s">
        <v>98</v>
      </c>
      <c r="AV262" s="13" t="s">
        <v>98</v>
      </c>
      <c r="AW262" s="13" t="s">
        <v>42</v>
      </c>
      <c r="AX262" s="13" t="s">
        <v>23</v>
      </c>
      <c r="AY262" s="200" t="s">
        <v>209</v>
      </c>
    </row>
    <row r="263" spans="1:65" s="2" customFormat="1" ht="16.5" customHeight="1">
      <c r="A263" s="36"/>
      <c r="B263" s="155"/>
      <c r="C263" s="186" t="s">
        <v>422</v>
      </c>
      <c r="D263" s="186" t="s">
        <v>211</v>
      </c>
      <c r="E263" s="187" t="s">
        <v>639</v>
      </c>
      <c r="F263" s="188" t="s">
        <v>640</v>
      </c>
      <c r="G263" s="189" t="s">
        <v>444</v>
      </c>
      <c r="H263" s="190">
        <v>1.5629999999999999</v>
      </c>
      <c r="I263" s="191"/>
      <c r="J263" s="192">
        <f>ROUND(I263*H263,2)</f>
        <v>0</v>
      </c>
      <c r="K263" s="188" t="s">
        <v>215</v>
      </c>
      <c r="L263" s="37"/>
      <c r="M263" s="193" t="s">
        <v>1</v>
      </c>
      <c r="N263" s="194" t="s">
        <v>54</v>
      </c>
      <c r="O263" s="62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7" t="s">
        <v>216</v>
      </c>
      <c r="AT263" s="197" t="s">
        <v>211</v>
      </c>
      <c r="AU263" s="197" t="s">
        <v>98</v>
      </c>
      <c r="AY263" s="18" t="s">
        <v>209</v>
      </c>
      <c r="BE263" s="102">
        <f>IF(N263="základní",J263,0)</f>
        <v>0</v>
      </c>
      <c r="BF263" s="102">
        <f>IF(N263="snížená",J263,0)</f>
        <v>0</v>
      </c>
      <c r="BG263" s="102">
        <f>IF(N263="zákl. přenesená",J263,0)</f>
        <v>0</v>
      </c>
      <c r="BH263" s="102">
        <f>IF(N263="sníž. přenesená",J263,0)</f>
        <v>0</v>
      </c>
      <c r="BI263" s="102">
        <f>IF(N263="nulová",J263,0)</f>
        <v>0</v>
      </c>
      <c r="BJ263" s="18" t="s">
        <v>23</v>
      </c>
      <c r="BK263" s="102">
        <f>ROUND(I263*H263,2)</f>
        <v>0</v>
      </c>
      <c r="BL263" s="18" t="s">
        <v>216</v>
      </c>
      <c r="BM263" s="197" t="s">
        <v>1531</v>
      </c>
    </row>
    <row r="264" spans="1:65" s="13" customFormat="1" ht="11.25">
      <c r="B264" s="198"/>
      <c r="D264" s="199" t="s">
        <v>252</v>
      </c>
      <c r="E264" s="200" t="s">
        <v>1</v>
      </c>
      <c r="F264" s="201" t="s">
        <v>1530</v>
      </c>
      <c r="H264" s="202">
        <v>1.5629999999999999</v>
      </c>
      <c r="I264" s="203"/>
      <c r="L264" s="198"/>
      <c r="M264" s="204"/>
      <c r="N264" s="205"/>
      <c r="O264" s="205"/>
      <c r="P264" s="205"/>
      <c r="Q264" s="205"/>
      <c r="R264" s="205"/>
      <c r="S264" s="205"/>
      <c r="T264" s="206"/>
      <c r="AT264" s="200" t="s">
        <v>252</v>
      </c>
      <c r="AU264" s="200" t="s">
        <v>98</v>
      </c>
      <c r="AV264" s="13" t="s">
        <v>98</v>
      </c>
      <c r="AW264" s="13" t="s">
        <v>42</v>
      </c>
      <c r="AX264" s="13" t="s">
        <v>23</v>
      </c>
      <c r="AY264" s="200" t="s">
        <v>209</v>
      </c>
    </row>
    <row r="265" spans="1:65" s="12" customFormat="1" ht="22.9" customHeight="1">
      <c r="B265" s="173"/>
      <c r="D265" s="174" t="s">
        <v>87</v>
      </c>
      <c r="E265" s="184" t="s">
        <v>228</v>
      </c>
      <c r="F265" s="184" t="s">
        <v>798</v>
      </c>
      <c r="I265" s="176"/>
      <c r="J265" s="185">
        <f>BK265</f>
        <v>0</v>
      </c>
      <c r="L265" s="173"/>
      <c r="M265" s="178"/>
      <c r="N265" s="179"/>
      <c r="O265" s="179"/>
      <c r="P265" s="180">
        <f>SUM(P266:P290)</f>
        <v>0</v>
      </c>
      <c r="Q265" s="179"/>
      <c r="R265" s="180">
        <f>SUM(R266:R290)</f>
        <v>7.3881600000000019E-2</v>
      </c>
      <c r="S265" s="179"/>
      <c r="T265" s="181">
        <f>SUM(T266:T290)</f>
        <v>0</v>
      </c>
      <c r="AR265" s="174" t="s">
        <v>23</v>
      </c>
      <c r="AT265" s="182" t="s">
        <v>87</v>
      </c>
      <c r="AU265" s="182" t="s">
        <v>23</v>
      </c>
      <c r="AY265" s="174" t="s">
        <v>209</v>
      </c>
      <c r="BK265" s="183">
        <f>SUM(BK266:BK290)</f>
        <v>0</v>
      </c>
    </row>
    <row r="266" spans="1:65" s="2" customFormat="1" ht="16.5" customHeight="1">
      <c r="A266" s="36"/>
      <c r="B266" s="155"/>
      <c r="C266" s="186" t="s">
        <v>427</v>
      </c>
      <c r="D266" s="186" t="s">
        <v>211</v>
      </c>
      <c r="E266" s="187" t="s">
        <v>800</v>
      </c>
      <c r="F266" s="188" t="s">
        <v>801</v>
      </c>
      <c r="G266" s="189" t="s">
        <v>250</v>
      </c>
      <c r="H266" s="190">
        <v>7.68</v>
      </c>
      <c r="I266" s="191"/>
      <c r="J266" s="192">
        <f>ROUND(I266*H266,2)</f>
        <v>0</v>
      </c>
      <c r="K266" s="188" t="s">
        <v>215</v>
      </c>
      <c r="L266" s="37"/>
      <c r="M266" s="193" t="s">
        <v>1</v>
      </c>
      <c r="N266" s="194" t="s">
        <v>54</v>
      </c>
      <c r="O266" s="62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7" t="s">
        <v>216</v>
      </c>
      <c r="AT266" s="197" t="s">
        <v>211</v>
      </c>
      <c r="AU266" s="197" t="s">
        <v>98</v>
      </c>
      <c r="AY266" s="18" t="s">
        <v>209</v>
      </c>
      <c r="BE266" s="102">
        <f>IF(N266="základní",J266,0)</f>
        <v>0</v>
      </c>
      <c r="BF266" s="102">
        <f>IF(N266="snížená",J266,0)</f>
        <v>0</v>
      </c>
      <c r="BG266" s="102">
        <f>IF(N266="zákl. přenesená",J266,0)</f>
        <v>0</v>
      </c>
      <c r="BH266" s="102">
        <f>IF(N266="sníž. přenesená",J266,0)</f>
        <v>0</v>
      </c>
      <c r="BI266" s="102">
        <f>IF(N266="nulová",J266,0)</f>
        <v>0</v>
      </c>
      <c r="BJ266" s="18" t="s">
        <v>23</v>
      </c>
      <c r="BK266" s="102">
        <f>ROUND(I266*H266,2)</f>
        <v>0</v>
      </c>
      <c r="BL266" s="18" t="s">
        <v>216</v>
      </c>
      <c r="BM266" s="197" t="s">
        <v>802</v>
      </c>
    </row>
    <row r="267" spans="1:65" s="16" customFormat="1" ht="11.25">
      <c r="B267" s="223"/>
      <c r="D267" s="199" t="s">
        <v>252</v>
      </c>
      <c r="E267" s="224" t="s">
        <v>1</v>
      </c>
      <c r="F267" s="225" t="s">
        <v>300</v>
      </c>
      <c r="H267" s="224" t="s">
        <v>1</v>
      </c>
      <c r="I267" s="226"/>
      <c r="L267" s="223"/>
      <c r="M267" s="227"/>
      <c r="N267" s="228"/>
      <c r="O267" s="228"/>
      <c r="P267" s="228"/>
      <c r="Q267" s="228"/>
      <c r="R267" s="228"/>
      <c r="S267" s="228"/>
      <c r="T267" s="229"/>
      <c r="AT267" s="224" t="s">
        <v>252</v>
      </c>
      <c r="AU267" s="224" t="s">
        <v>98</v>
      </c>
      <c r="AV267" s="16" t="s">
        <v>23</v>
      </c>
      <c r="AW267" s="16" t="s">
        <v>42</v>
      </c>
      <c r="AX267" s="16" t="s">
        <v>88</v>
      </c>
      <c r="AY267" s="224" t="s">
        <v>209</v>
      </c>
    </row>
    <row r="268" spans="1:65" s="16" customFormat="1" ht="11.25">
      <c r="B268" s="223"/>
      <c r="D268" s="199" t="s">
        <v>252</v>
      </c>
      <c r="E268" s="224" t="s">
        <v>1</v>
      </c>
      <c r="F268" s="225" t="s">
        <v>1532</v>
      </c>
      <c r="H268" s="224" t="s">
        <v>1</v>
      </c>
      <c r="I268" s="226"/>
      <c r="L268" s="223"/>
      <c r="M268" s="227"/>
      <c r="N268" s="228"/>
      <c r="O268" s="228"/>
      <c r="P268" s="228"/>
      <c r="Q268" s="228"/>
      <c r="R268" s="228"/>
      <c r="S268" s="228"/>
      <c r="T268" s="229"/>
      <c r="AT268" s="224" t="s">
        <v>252</v>
      </c>
      <c r="AU268" s="224" t="s">
        <v>98</v>
      </c>
      <c r="AV268" s="16" t="s">
        <v>23</v>
      </c>
      <c r="AW268" s="16" t="s">
        <v>42</v>
      </c>
      <c r="AX268" s="16" t="s">
        <v>88</v>
      </c>
      <c r="AY268" s="224" t="s">
        <v>209</v>
      </c>
    </row>
    <row r="269" spans="1:65" s="13" customFormat="1" ht="11.25">
      <c r="B269" s="198"/>
      <c r="D269" s="199" t="s">
        <v>252</v>
      </c>
      <c r="E269" s="200" t="s">
        <v>1</v>
      </c>
      <c r="F269" s="201" t="s">
        <v>1533</v>
      </c>
      <c r="H269" s="202">
        <v>7.68</v>
      </c>
      <c r="I269" s="203"/>
      <c r="L269" s="198"/>
      <c r="M269" s="204"/>
      <c r="N269" s="205"/>
      <c r="O269" s="205"/>
      <c r="P269" s="205"/>
      <c r="Q269" s="205"/>
      <c r="R269" s="205"/>
      <c r="S269" s="205"/>
      <c r="T269" s="206"/>
      <c r="AT269" s="200" t="s">
        <v>252</v>
      </c>
      <c r="AU269" s="200" t="s">
        <v>98</v>
      </c>
      <c r="AV269" s="13" t="s">
        <v>98</v>
      </c>
      <c r="AW269" s="13" t="s">
        <v>42</v>
      </c>
      <c r="AX269" s="13" t="s">
        <v>88</v>
      </c>
      <c r="AY269" s="200" t="s">
        <v>209</v>
      </c>
    </row>
    <row r="270" spans="1:65" s="14" customFormat="1" ht="11.25">
      <c r="B270" s="207"/>
      <c r="D270" s="199" t="s">
        <v>252</v>
      </c>
      <c r="E270" s="208" t="s">
        <v>118</v>
      </c>
      <c r="F270" s="209" t="s">
        <v>254</v>
      </c>
      <c r="H270" s="210">
        <v>7.68</v>
      </c>
      <c r="I270" s="211"/>
      <c r="L270" s="207"/>
      <c r="M270" s="212"/>
      <c r="N270" s="213"/>
      <c r="O270" s="213"/>
      <c r="P270" s="213"/>
      <c r="Q270" s="213"/>
      <c r="R270" s="213"/>
      <c r="S270" s="213"/>
      <c r="T270" s="214"/>
      <c r="AT270" s="208" t="s">
        <v>252</v>
      </c>
      <c r="AU270" s="208" t="s">
        <v>98</v>
      </c>
      <c r="AV270" s="14" t="s">
        <v>216</v>
      </c>
      <c r="AW270" s="14" t="s">
        <v>42</v>
      </c>
      <c r="AX270" s="14" t="s">
        <v>23</v>
      </c>
      <c r="AY270" s="208" t="s">
        <v>209</v>
      </c>
    </row>
    <row r="271" spans="1:65" s="2" customFormat="1" ht="16.5" customHeight="1">
      <c r="A271" s="36"/>
      <c r="B271" s="155"/>
      <c r="C271" s="186" t="s">
        <v>434</v>
      </c>
      <c r="D271" s="186" t="s">
        <v>211</v>
      </c>
      <c r="E271" s="187" t="s">
        <v>735</v>
      </c>
      <c r="F271" s="188" t="s">
        <v>736</v>
      </c>
      <c r="G271" s="189" t="s">
        <v>444</v>
      </c>
      <c r="H271" s="190">
        <v>7.68</v>
      </c>
      <c r="I271" s="191"/>
      <c r="J271" s="192">
        <f>ROUND(I271*H271,2)</f>
        <v>0</v>
      </c>
      <c r="K271" s="188" t="s">
        <v>215</v>
      </c>
      <c r="L271" s="37"/>
      <c r="M271" s="193" t="s">
        <v>1</v>
      </c>
      <c r="N271" s="194" t="s">
        <v>54</v>
      </c>
      <c r="O271" s="62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7" t="s">
        <v>216</v>
      </c>
      <c r="AT271" s="197" t="s">
        <v>211</v>
      </c>
      <c r="AU271" s="197" t="s">
        <v>98</v>
      </c>
      <c r="AY271" s="18" t="s">
        <v>209</v>
      </c>
      <c r="BE271" s="102">
        <f>IF(N271="základní",J271,0)</f>
        <v>0</v>
      </c>
      <c r="BF271" s="102">
        <f>IF(N271="snížená",J271,0)</f>
        <v>0</v>
      </c>
      <c r="BG271" s="102">
        <f>IF(N271="zákl. přenesená",J271,0)</f>
        <v>0</v>
      </c>
      <c r="BH271" s="102">
        <f>IF(N271="sníž. přenesená",J271,0)</f>
        <v>0</v>
      </c>
      <c r="BI271" s="102">
        <f>IF(N271="nulová",J271,0)</f>
        <v>0</v>
      </c>
      <c r="BJ271" s="18" t="s">
        <v>23</v>
      </c>
      <c r="BK271" s="102">
        <f>ROUND(I271*H271,2)</f>
        <v>0</v>
      </c>
      <c r="BL271" s="18" t="s">
        <v>216</v>
      </c>
      <c r="BM271" s="197" t="s">
        <v>1534</v>
      </c>
    </row>
    <row r="272" spans="1:65" s="13" customFormat="1" ht="11.25">
      <c r="B272" s="198"/>
      <c r="D272" s="199" t="s">
        <v>252</v>
      </c>
      <c r="E272" s="200" t="s">
        <v>1</v>
      </c>
      <c r="F272" s="201" t="s">
        <v>1477</v>
      </c>
      <c r="H272" s="202">
        <v>7.68</v>
      </c>
      <c r="I272" s="203"/>
      <c r="L272" s="198"/>
      <c r="M272" s="204"/>
      <c r="N272" s="205"/>
      <c r="O272" s="205"/>
      <c r="P272" s="205"/>
      <c r="Q272" s="205"/>
      <c r="R272" s="205"/>
      <c r="S272" s="205"/>
      <c r="T272" s="206"/>
      <c r="AT272" s="200" t="s">
        <v>252</v>
      </c>
      <c r="AU272" s="200" t="s">
        <v>98</v>
      </c>
      <c r="AV272" s="13" t="s">
        <v>98</v>
      </c>
      <c r="AW272" s="13" t="s">
        <v>42</v>
      </c>
      <c r="AX272" s="13" t="s">
        <v>23</v>
      </c>
      <c r="AY272" s="200" t="s">
        <v>209</v>
      </c>
    </row>
    <row r="273" spans="1:65" s="2" customFormat="1" ht="16.5" customHeight="1">
      <c r="A273" s="36"/>
      <c r="B273" s="155"/>
      <c r="C273" s="186" t="s">
        <v>441</v>
      </c>
      <c r="D273" s="186" t="s">
        <v>211</v>
      </c>
      <c r="E273" s="187" t="s">
        <v>639</v>
      </c>
      <c r="F273" s="188" t="s">
        <v>640</v>
      </c>
      <c r="G273" s="189" t="s">
        <v>444</v>
      </c>
      <c r="H273" s="190">
        <v>7.68</v>
      </c>
      <c r="I273" s="191"/>
      <c r="J273" s="192">
        <f>ROUND(I273*H273,2)</f>
        <v>0</v>
      </c>
      <c r="K273" s="188" t="s">
        <v>215</v>
      </c>
      <c r="L273" s="37"/>
      <c r="M273" s="193" t="s">
        <v>1</v>
      </c>
      <c r="N273" s="194" t="s">
        <v>54</v>
      </c>
      <c r="O273" s="62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7" t="s">
        <v>216</v>
      </c>
      <c r="AT273" s="197" t="s">
        <v>211</v>
      </c>
      <c r="AU273" s="197" t="s">
        <v>98</v>
      </c>
      <c r="AY273" s="18" t="s">
        <v>209</v>
      </c>
      <c r="BE273" s="102">
        <f>IF(N273="základní",J273,0)</f>
        <v>0</v>
      </c>
      <c r="BF273" s="102">
        <f>IF(N273="snížená",J273,0)</f>
        <v>0</v>
      </c>
      <c r="BG273" s="102">
        <f>IF(N273="zákl. přenesená",J273,0)</f>
        <v>0</v>
      </c>
      <c r="BH273" s="102">
        <f>IF(N273="sníž. přenesená",J273,0)</f>
        <v>0</v>
      </c>
      <c r="BI273" s="102">
        <f>IF(N273="nulová",J273,0)</f>
        <v>0</v>
      </c>
      <c r="BJ273" s="18" t="s">
        <v>23</v>
      </c>
      <c r="BK273" s="102">
        <f>ROUND(I273*H273,2)</f>
        <v>0</v>
      </c>
      <c r="BL273" s="18" t="s">
        <v>216</v>
      </c>
      <c r="BM273" s="197" t="s">
        <v>1535</v>
      </c>
    </row>
    <row r="274" spans="1:65" s="13" customFormat="1" ht="11.25">
      <c r="B274" s="198"/>
      <c r="D274" s="199" t="s">
        <v>252</v>
      </c>
      <c r="E274" s="200" t="s">
        <v>1</v>
      </c>
      <c r="F274" s="201" t="s">
        <v>1477</v>
      </c>
      <c r="H274" s="202">
        <v>7.68</v>
      </c>
      <c r="I274" s="203"/>
      <c r="L274" s="198"/>
      <c r="M274" s="204"/>
      <c r="N274" s="205"/>
      <c r="O274" s="205"/>
      <c r="P274" s="205"/>
      <c r="Q274" s="205"/>
      <c r="R274" s="205"/>
      <c r="S274" s="205"/>
      <c r="T274" s="206"/>
      <c r="AT274" s="200" t="s">
        <v>252</v>
      </c>
      <c r="AU274" s="200" t="s">
        <v>98</v>
      </c>
      <c r="AV274" s="13" t="s">
        <v>98</v>
      </c>
      <c r="AW274" s="13" t="s">
        <v>42</v>
      </c>
      <c r="AX274" s="13" t="s">
        <v>23</v>
      </c>
      <c r="AY274" s="200" t="s">
        <v>209</v>
      </c>
    </row>
    <row r="275" spans="1:65" s="2" customFormat="1" ht="16.5" customHeight="1">
      <c r="A275" s="36"/>
      <c r="B275" s="155"/>
      <c r="C275" s="186" t="s">
        <v>448</v>
      </c>
      <c r="D275" s="186" t="s">
        <v>211</v>
      </c>
      <c r="E275" s="187" t="s">
        <v>813</v>
      </c>
      <c r="F275" s="188" t="s">
        <v>814</v>
      </c>
      <c r="G275" s="189" t="s">
        <v>250</v>
      </c>
      <c r="H275" s="190">
        <v>10.08</v>
      </c>
      <c r="I275" s="191"/>
      <c r="J275" s="192">
        <f>ROUND(I275*H275,2)</f>
        <v>0</v>
      </c>
      <c r="K275" s="188" t="s">
        <v>215</v>
      </c>
      <c r="L275" s="37"/>
      <c r="M275" s="193" t="s">
        <v>1</v>
      </c>
      <c r="N275" s="194" t="s">
        <v>54</v>
      </c>
      <c r="O275" s="62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7" t="s">
        <v>216</v>
      </c>
      <c r="AT275" s="197" t="s">
        <v>211</v>
      </c>
      <c r="AU275" s="197" t="s">
        <v>98</v>
      </c>
      <c r="AY275" s="18" t="s">
        <v>209</v>
      </c>
      <c r="BE275" s="102">
        <f>IF(N275="základní",J275,0)</f>
        <v>0</v>
      </c>
      <c r="BF275" s="102">
        <f>IF(N275="snížená",J275,0)</f>
        <v>0</v>
      </c>
      <c r="BG275" s="102">
        <f>IF(N275="zákl. přenesená",J275,0)</f>
        <v>0</v>
      </c>
      <c r="BH275" s="102">
        <f>IF(N275="sníž. přenesená",J275,0)</f>
        <v>0</v>
      </c>
      <c r="BI275" s="102">
        <f>IF(N275="nulová",J275,0)</f>
        <v>0</v>
      </c>
      <c r="BJ275" s="18" t="s">
        <v>23</v>
      </c>
      <c r="BK275" s="102">
        <f>ROUND(I275*H275,2)</f>
        <v>0</v>
      </c>
      <c r="BL275" s="18" t="s">
        <v>216</v>
      </c>
      <c r="BM275" s="197" t="s">
        <v>815</v>
      </c>
    </row>
    <row r="276" spans="1:65" s="16" customFormat="1" ht="11.25">
      <c r="B276" s="223"/>
      <c r="D276" s="199" t="s">
        <v>252</v>
      </c>
      <c r="E276" s="224" t="s">
        <v>1</v>
      </c>
      <c r="F276" s="225" t="s">
        <v>300</v>
      </c>
      <c r="H276" s="224" t="s">
        <v>1</v>
      </c>
      <c r="I276" s="226"/>
      <c r="L276" s="223"/>
      <c r="M276" s="227"/>
      <c r="N276" s="228"/>
      <c r="O276" s="228"/>
      <c r="P276" s="228"/>
      <c r="Q276" s="228"/>
      <c r="R276" s="228"/>
      <c r="S276" s="228"/>
      <c r="T276" s="229"/>
      <c r="AT276" s="224" t="s">
        <v>252</v>
      </c>
      <c r="AU276" s="224" t="s">
        <v>98</v>
      </c>
      <c r="AV276" s="16" t="s">
        <v>23</v>
      </c>
      <c r="AW276" s="16" t="s">
        <v>42</v>
      </c>
      <c r="AX276" s="16" t="s">
        <v>88</v>
      </c>
      <c r="AY276" s="224" t="s">
        <v>209</v>
      </c>
    </row>
    <row r="277" spans="1:65" s="16" customFormat="1" ht="11.25">
      <c r="B277" s="223"/>
      <c r="D277" s="199" t="s">
        <v>252</v>
      </c>
      <c r="E277" s="224" t="s">
        <v>1</v>
      </c>
      <c r="F277" s="225" t="s">
        <v>1532</v>
      </c>
      <c r="H277" s="224" t="s">
        <v>1</v>
      </c>
      <c r="I277" s="226"/>
      <c r="L277" s="223"/>
      <c r="M277" s="227"/>
      <c r="N277" s="228"/>
      <c r="O277" s="228"/>
      <c r="P277" s="228"/>
      <c r="Q277" s="228"/>
      <c r="R277" s="228"/>
      <c r="S277" s="228"/>
      <c r="T277" s="229"/>
      <c r="AT277" s="224" t="s">
        <v>252</v>
      </c>
      <c r="AU277" s="224" t="s">
        <v>98</v>
      </c>
      <c r="AV277" s="16" t="s">
        <v>23</v>
      </c>
      <c r="AW277" s="16" t="s">
        <v>42</v>
      </c>
      <c r="AX277" s="16" t="s">
        <v>88</v>
      </c>
      <c r="AY277" s="224" t="s">
        <v>209</v>
      </c>
    </row>
    <row r="278" spans="1:65" s="13" customFormat="1" ht="11.25">
      <c r="B278" s="198"/>
      <c r="D278" s="199" t="s">
        <v>252</v>
      </c>
      <c r="E278" s="200" t="s">
        <v>1</v>
      </c>
      <c r="F278" s="201" t="s">
        <v>1536</v>
      </c>
      <c r="H278" s="202">
        <v>10.08</v>
      </c>
      <c r="I278" s="203"/>
      <c r="L278" s="198"/>
      <c r="M278" s="204"/>
      <c r="N278" s="205"/>
      <c r="O278" s="205"/>
      <c r="P278" s="205"/>
      <c r="Q278" s="205"/>
      <c r="R278" s="205"/>
      <c r="S278" s="205"/>
      <c r="T278" s="206"/>
      <c r="AT278" s="200" t="s">
        <v>252</v>
      </c>
      <c r="AU278" s="200" t="s">
        <v>98</v>
      </c>
      <c r="AV278" s="13" t="s">
        <v>98</v>
      </c>
      <c r="AW278" s="13" t="s">
        <v>42</v>
      </c>
      <c r="AX278" s="13" t="s">
        <v>88</v>
      </c>
      <c r="AY278" s="200" t="s">
        <v>209</v>
      </c>
    </row>
    <row r="279" spans="1:65" s="14" customFormat="1" ht="11.25">
      <c r="B279" s="207"/>
      <c r="D279" s="199" t="s">
        <v>252</v>
      </c>
      <c r="E279" s="208" t="s">
        <v>120</v>
      </c>
      <c r="F279" s="209" t="s">
        <v>254</v>
      </c>
      <c r="H279" s="210">
        <v>10.08</v>
      </c>
      <c r="I279" s="211"/>
      <c r="L279" s="207"/>
      <c r="M279" s="212"/>
      <c r="N279" s="213"/>
      <c r="O279" s="213"/>
      <c r="P279" s="213"/>
      <c r="Q279" s="213"/>
      <c r="R279" s="213"/>
      <c r="S279" s="213"/>
      <c r="T279" s="214"/>
      <c r="AT279" s="208" t="s">
        <v>252</v>
      </c>
      <c r="AU279" s="208" t="s">
        <v>98</v>
      </c>
      <c r="AV279" s="14" t="s">
        <v>216</v>
      </c>
      <c r="AW279" s="14" t="s">
        <v>42</v>
      </c>
      <c r="AX279" s="14" t="s">
        <v>23</v>
      </c>
      <c r="AY279" s="208" t="s">
        <v>209</v>
      </c>
    </row>
    <row r="280" spans="1:65" s="2" customFormat="1" ht="16.5" customHeight="1">
      <c r="A280" s="36"/>
      <c r="B280" s="155"/>
      <c r="C280" s="186" t="s">
        <v>455</v>
      </c>
      <c r="D280" s="186" t="s">
        <v>211</v>
      </c>
      <c r="E280" s="187" t="s">
        <v>821</v>
      </c>
      <c r="F280" s="188" t="s">
        <v>822</v>
      </c>
      <c r="G280" s="189" t="s">
        <v>250</v>
      </c>
      <c r="H280" s="190">
        <v>12.48</v>
      </c>
      <c r="I280" s="191"/>
      <c r="J280" s="192">
        <f>ROUND(I280*H280,2)</f>
        <v>0</v>
      </c>
      <c r="K280" s="188" t="s">
        <v>1</v>
      </c>
      <c r="L280" s="37"/>
      <c r="M280" s="193" t="s">
        <v>1</v>
      </c>
      <c r="N280" s="194" t="s">
        <v>54</v>
      </c>
      <c r="O280" s="62"/>
      <c r="P280" s="195">
        <f>O280*H280</f>
        <v>0</v>
      </c>
      <c r="Q280" s="195">
        <v>5.6100000000000004E-3</v>
      </c>
      <c r="R280" s="195">
        <f>Q280*H280</f>
        <v>7.0012800000000014E-2</v>
      </c>
      <c r="S280" s="195">
        <v>0</v>
      </c>
      <c r="T280" s="196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7" t="s">
        <v>216</v>
      </c>
      <c r="AT280" s="197" t="s">
        <v>211</v>
      </c>
      <c r="AU280" s="197" t="s">
        <v>98</v>
      </c>
      <c r="AY280" s="18" t="s">
        <v>209</v>
      </c>
      <c r="BE280" s="102">
        <f>IF(N280="základní",J280,0)</f>
        <v>0</v>
      </c>
      <c r="BF280" s="102">
        <f>IF(N280="snížená",J280,0)</f>
        <v>0</v>
      </c>
      <c r="BG280" s="102">
        <f>IF(N280="zákl. přenesená",J280,0)</f>
        <v>0</v>
      </c>
      <c r="BH280" s="102">
        <f>IF(N280="sníž. přenesená",J280,0)</f>
        <v>0</v>
      </c>
      <c r="BI280" s="102">
        <f>IF(N280="nulová",J280,0)</f>
        <v>0</v>
      </c>
      <c r="BJ280" s="18" t="s">
        <v>23</v>
      </c>
      <c r="BK280" s="102">
        <f>ROUND(I280*H280,2)</f>
        <v>0</v>
      </c>
      <c r="BL280" s="18" t="s">
        <v>216</v>
      </c>
      <c r="BM280" s="197" t="s">
        <v>823</v>
      </c>
    </row>
    <row r="281" spans="1:65" s="13" customFormat="1" ht="11.25">
      <c r="B281" s="198"/>
      <c r="D281" s="199" t="s">
        <v>252</v>
      </c>
      <c r="E281" s="200" t="s">
        <v>1</v>
      </c>
      <c r="F281" s="201" t="s">
        <v>123</v>
      </c>
      <c r="H281" s="202">
        <v>12.48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252</v>
      </c>
      <c r="AU281" s="200" t="s">
        <v>98</v>
      </c>
      <c r="AV281" s="13" t="s">
        <v>98</v>
      </c>
      <c r="AW281" s="13" t="s">
        <v>42</v>
      </c>
      <c r="AX281" s="13" t="s">
        <v>23</v>
      </c>
      <c r="AY281" s="200" t="s">
        <v>209</v>
      </c>
    </row>
    <row r="282" spans="1:65" s="2" customFormat="1" ht="16.5" customHeight="1">
      <c r="A282" s="36"/>
      <c r="B282" s="155"/>
      <c r="C282" s="186" t="s">
        <v>482</v>
      </c>
      <c r="D282" s="186" t="s">
        <v>211</v>
      </c>
      <c r="E282" s="187" t="s">
        <v>825</v>
      </c>
      <c r="F282" s="188" t="s">
        <v>826</v>
      </c>
      <c r="G282" s="189" t="s">
        <v>250</v>
      </c>
      <c r="H282" s="190">
        <v>12.48</v>
      </c>
      <c r="I282" s="191"/>
      <c r="J282" s="192">
        <f>ROUND(I282*H282,2)</f>
        <v>0</v>
      </c>
      <c r="K282" s="188" t="s">
        <v>1</v>
      </c>
      <c r="L282" s="37"/>
      <c r="M282" s="193" t="s">
        <v>1</v>
      </c>
      <c r="N282" s="194" t="s">
        <v>54</v>
      </c>
      <c r="O282" s="62"/>
      <c r="P282" s="195">
        <f>O282*H282</f>
        <v>0</v>
      </c>
      <c r="Q282" s="195">
        <v>3.1E-4</v>
      </c>
      <c r="R282" s="195">
        <f>Q282*H282</f>
        <v>3.8687999999999999E-3</v>
      </c>
      <c r="S282" s="195">
        <v>0</v>
      </c>
      <c r="T282" s="196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7" t="s">
        <v>216</v>
      </c>
      <c r="AT282" s="197" t="s">
        <v>211</v>
      </c>
      <c r="AU282" s="197" t="s">
        <v>98</v>
      </c>
      <c r="AY282" s="18" t="s">
        <v>209</v>
      </c>
      <c r="BE282" s="102">
        <f>IF(N282="základní",J282,0)</f>
        <v>0</v>
      </c>
      <c r="BF282" s="102">
        <f>IF(N282="snížená",J282,0)</f>
        <v>0</v>
      </c>
      <c r="BG282" s="102">
        <f>IF(N282="zákl. přenesená",J282,0)</f>
        <v>0</v>
      </c>
      <c r="BH282" s="102">
        <f>IF(N282="sníž. přenesená",J282,0)</f>
        <v>0</v>
      </c>
      <c r="BI282" s="102">
        <f>IF(N282="nulová",J282,0)</f>
        <v>0</v>
      </c>
      <c r="BJ282" s="18" t="s">
        <v>23</v>
      </c>
      <c r="BK282" s="102">
        <f>ROUND(I282*H282,2)</f>
        <v>0</v>
      </c>
      <c r="BL282" s="18" t="s">
        <v>216</v>
      </c>
      <c r="BM282" s="197" t="s">
        <v>827</v>
      </c>
    </row>
    <row r="283" spans="1:65" s="13" customFormat="1" ht="11.25">
      <c r="B283" s="198"/>
      <c r="D283" s="199" t="s">
        <v>252</v>
      </c>
      <c r="E283" s="200" t="s">
        <v>1</v>
      </c>
      <c r="F283" s="201" t="s">
        <v>123</v>
      </c>
      <c r="H283" s="202">
        <v>12.48</v>
      </c>
      <c r="I283" s="203"/>
      <c r="L283" s="198"/>
      <c r="M283" s="204"/>
      <c r="N283" s="205"/>
      <c r="O283" s="205"/>
      <c r="P283" s="205"/>
      <c r="Q283" s="205"/>
      <c r="R283" s="205"/>
      <c r="S283" s="205"/>
      <c r="T283" s="206"/>
      <c r="AT283" s="200" t="s">
        <v>252</v>
      </c>
      <c r="AU283" s="200" t="s">
        <v>98</v>
      </c>
      <c r="AV283" s="13" t="s">
        <v>98</v>
      </c>
      <c r="AW283" s="13" t="s">
        <v>42</v>
      </c>
      <c r="AX283" s="13" t="s">
        <v>23</v>
      </c>
      <c r="AY283" s="200" t="s">
        <v>209</v>
      </c>
    </row>
    <row r="284" spans="1:65" s="2" customFormat="1" ht="16.5" customHeight="1">
      <c r="A284" s="36"/>
      <c r="B284" s="155"/>
      <c r="C284" s="186" t="s">
        <v>488</v>
      </c>
      <c r="D284" s="186" t="s">
        <v>211</v>
      </c>
      <c r="E284" s="187" t="s">
        <v>829</v>
      </c>
      <c r="F284" s="188" t="s">
        <v>830</v>
      </c>
      <c r="G284" s="189" t="s">
        <v>250</v>
      </c>
      <c r="H284" s="190">
        <v>12.48</v>
      </c>
      <c r="I284" s="191"/>
      <c r="J284" s="192">
        <f>ROUND(I284*H284,2)</f>
        <v>0</v>
      </c>
      <c r="K284" s="188" t="s">
        <v>1</v>
      </c>
      <c r="L284" s="37"/>
      <c r="M284" s="193" t="s">
        <v>1</v>
      </c>
      <c r="N284" s="194" t="s">
        <v>54</v>
      </c>
      <c r="O284" s="62"/>
      <c r="P284" s="195">
        <f>O284*H284</f>
        <v>0</v>
      </c>
      <c r="Q284" s="195">
        <v>0</v>
      </c>
      <c r="R284" s="195">
        <f>Q284*H284</f>
        <v>0</v>
      </c>
      <c r="S284" s="195">
        <v>0</v>
      </c>
      <c r="T284" s="196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7" t="s">
        <v>216</v>
      </c>
      <c r="AT284" s="197" t="s">
        <v>211</v>
      </c>
      <c r="AU284" s="197" t="s">
        <v>98</v>
      </c>
      <c r="AY284" s="18" t="s">
        <v>209</v>
      </c>
      <c r="BE284" s="102">
        <f>IF(N284="základní",J284,0)</f>
        <v>0</v>
      </c>
      <c r="BF284" s="102">
        <f>IF(N284="snížená",J284,0)</f>
        <v>0</v>
      </c>
      <c r="BG284" s="102">
        <f>IF(N284="zákl. přenesená",J284,0)</f>
        <v>0</v>
      </c>
      <c r="BH284" s="102">
        <f>IF(N284="sníž. přenesená",J284,0)</f>
        <v>0</v>
      </c>
      <c r="BI284" s="102">
        <f>IF(N284="nulová",J284,0)</f>
        <v>0</v>
      </c>
      <c r="BJ284" s="18" t="s">
        <v>23</v>
      </c>
      <c r="BK284" s="102">
        <f>ROUND(I284*H284,2)</f>
        <v>0</v>
      </c>
      <c r="BL284" s="18" t="s">
        <v>216</v>
      </c>
      <c r="BM284" s="197" t="s">
        <v>831</v>
      </c>
    </row>
    <row r="285" spans="1:65" s="16" customFormat="1" ht="11.25">
      <c r="B285" s="223"/>
      <c r="D285" s="199" t="s">
        <v>252</v>
      </c>
      <c r="E285" s="224" t="s">
        <v>1</v>
      </c>
      <c r="F285" s="225" t="s">
        <v>300</v>
      </c>
      <c r="H285" s="224" t="s">
        <v>1</v>
      </c>
      <c r="I285" s="226"/>
      <c r="L285" s="223"/>
      <c r="M285" s="227"/>
      <c r="N285" s="228"/>
      <c r="O285" s="228"/>
      <c r="P285" s="228"/>
      <c r="Q285" s="228"/>
      <c r="R285" s="228"/>
      <c r="S285" s="228"/>
      <c r="T285" s="229"/>
      <c r="AT285" s="224" t="s">
        <v>252</v>
      </c>
      <c r="AU285" s="224" t="s">
        <v>98</v>
      </c>
      <c r="AV285" s="16" t="s">
        <v>23</v>
      </c>
      <c r="AW285" s="16" t="s">
        <v>42</v>
      </c>
      <c r="AX285" s="16" t="s">
        <v>88</v>
      </c>
      <c r="AY285" s="224" t="s">
        <v>209</v>
      </c>
    </row>
    <row r="286" spans="1:65" s="16" customFormat="1" ht="11.25">
      <c r="B286" s="223"/>
      <c r="D286" s="199" t="s">
        <v>252</v>
      </c>
      <c r="E286" s="224" t="s">
        <v>1</v>
      </c>
      <c r="F286" s="225" t="s">
        <v>1532</v>
      </c>
      <c r="H286" s="224" t="s">
        <v>1</v>
      </c>
      <c r="I286" s="226"/>
      <c r="L286" s="223"/>
      <c r="M286" s="227"/>
      <c r="N286" s="228"/>
      <c r="O286" s="228"/>
      <c r="P286" s="228"/>
      <c r="Q286" s="228"/>
      <c r="R286" s="228"/>
      <c r="S286" s="228"/>
      <c r="T286" s="229"/>
      <c r="AT286" s="224" t="s">
        <v>252</v>
      </c>
      <c r="AU286" s="224" t="s">
        <v>98</v>
      </c>
      <c r="AV286" s="16" t="s">
        <v>23</v>
      </c>
      <c r="AW286" s="16" t="s">
        <v>42</v>
      </c>
      <c r="AX286" s="16" t="s">
        <v>88</v>
      </c>
      <c r="AY286" s="224" t="s">
        <v>209</v>
      </c>
    </row>
    <row r="287" spans="1:65" s="13" customFormat="1" ht="11.25">
      <c r="B287" s="198"/>
      <c r="D287" s="199" t="s">
        <v>252</v>
      </c>
      <c r="E287" s="200" t="s">
        <v>1</v>
      </c>
      <c r="F287" s="201" t="s">
        <v>1537</v>
      </c>
      <c r="H287" s="202">
        <v>12.48</v>
      </c>
      <c r="I287" s="203"/>
      <c r="L287" s="198"/>
      <c r="M287" s="204"/>
      <c r="N287" s="205"/>
      <c r="O287" s="205"/>
      <c r="P287" s="205"/>
      <c r="Q287" s="205"/>
      <c r="R287" s="205"/>
      <c r="S287" s="205"/>
      <c r="T287" s="206"/>
      <c r="AT287" s="200" t="s">
        <v>252</v>
      </c>
      <c r="AU287" s="200" t="s">
        <v>98</v>
      </c>
      <c r="AV287" s="13" t="s">
        <v>98</v>
      </c>
      <c r="AW287" s="13" t="s">
        <v>42</v>
      </c>
      <c r="AX287" s="13" t="s">
        <v>88</v>
      </c>
      <c r="AY287" s="200" t="s">
        <v>209</v>
      </c>
    </row>
    <row r="288" spans="1:65" s="14" customFormat="1" ht="11.25">
      <c r="B288" s="207"/>
      <c r="D288" s="199" t="s">
        <v>252</v>
      </c>
      <c r="E288" s="208" t="s">
        <v>123</v>
      </c>
      <c r="F288" s="209" t="s">
        <v>254</v>
      </c>
      <c r="H288" s="210">
        <v>12.48</v>
      </c>
      <c r="I288" s="211"/>
      <c r="L288" s="207"/>
      <c r="M288" s="212"/>
      <c r="N288" s="213"/>
      <c r="O288" s="213"/>
      <c r="P288" s="213"/>
      <c r="Q288" s="213"/>
      <c r="R288" s="213"/>
      <c r="S288" s="213"/>
      <c r="T288" s="214"/>
      <c r="AT288" s="208" t="s">
        <v>252</v>
      </c>
      <c r="AU288" s="208" t="s">
        <v>98</v>
      </c>
      <c r="AV288" s="14" t="s">
        <v>216</v>
      </c>
      <c r="AW288" s="14" t="s">
        <v>42</v>
      </c>
      <c r="AX288" s="14" t="s">
        <v>88</v>
      </c>
      <c r="AY288" s="208" t="s">
        <v>209</v>
      </c>
    </row>
    <row r="289" spans="1:65" s="16" customFormat="1" ht="11.25">
      <c r="B289" s="223"/>
      <c r="D289" s="199" t="s">
        <v>252</v>
      </c>
      <c r="E289" s="224" t="s">
        <v>1</v>
      </c>
      <c r="F289" s="225" t="s">
        <v>1538</v>
      </c>
      <c r="H289" s="224" t="s">
        <v>1</v>
      </c>
      <c r="I289" s="226"/>
      <c r="L289" s="223"/>
      <c r="M289" s="227"/>
      <c r="N289" s="228"/>
      <c r="O289" s="228"/>
      <c r="P289" s="228"/>
      <c r="Q289" s="228"/>
      <c r="R289" s="228"/>
      <c r="S289" s="228"/>
      <c r="T289" s="229"/>
      <c r="AT289" s="224" t="s">
        <v>252</v>
      </c>
      <c r="AU289" s="224" t="s">
        <v>98</v>
      </c>
      <c r="AV289" s="16" t="s">
        <v>23</v>
      </c>
      <c r="AW289" s="16" t="s">
        <v>42</v>
      </c>
      <c r="AX289" s="16" t="s">
        <v>88</v>
      </c>
      <c r="AY289" s="224" t="s">
        <v>209</v>
      </c>
    </row>
    <row r="290" spans="1:65" s="13" customFormat="1" ht="11.25">
      <c r="B290" s="198"/>
      <c r="D290" s="199" t="s">
        <v>252</v>
      </c>
      <c r="E290" s="200" t="s">
        <v>1</v>
      </c>
      <c r="F290" s="201" t="s">
        <v>123</v>
      </c>
      <c r="H290" s="202">
        <v>12.48</v>
      </c>
      <c r="I290" s="203"/>
      <c r="L290" s="198"/>
      <c r="M290" s="204"/>
      <c r="N290" s="205"/>
      <c r="O290" s="205"/>
      <c r="P290" s="205"/>
      <c r="Q290" s="205"/>
      <c r="R290" s="205"/>
      <c r="S290" s="205"/>
      <c r="T290" s="206"/>
      <c r="AT290" s="200" t="s">
        <v>252</v>
      </c>
      <c r="AU290" s="200" t="s">
        <v>98</v>
      </c>
      <c r="AV290" s="13" t="s">
        <v>98</v>
      </c>
      <c r="AW290" s="13" t="s">
        <v>42</v>
      </c>
      <c r="AX290" s="13" t="s">
        <v>23</v>
      </c>
      <c r="AY290" s="200" t="s">
        <v>209</v>
      </c>
    </row>
    <row r="291" spans="1:65" s="12" customFormat="1" ht="22.9" customHeight="1">
      <c r="B291" s="173"/>
      <c r="D291" s="174" t="s">
        <v>87</v>
      </c>
      <c r="E291" s="184" t="s">
        <v>240</v>
      </c>
      <c r="F291" s="184" t="s">
        <v>859</v>
      </c>
      <c r="I291" s="176"/>
      <c r="J291" s="185">
        <f>BK291</f>
        <v>0</v>
      </c>
      <c r="L291" s="173"/>
      <c r="M291" s="178"/>
      <c r="N291" s="179"/>
      <c r="O291" s="179"/>
      <c r="P291" s="180">
        <f>SUM(P292:P313)</f>
        <v>0</v>
      </c>
      <c r="Q291" s="179"/>
      <c r="R291" s="180">
        <f>SUM(R292:R313)</f>
        <v>0.14188995999999998</v>
      </c>
      <c r="S291" s="179"/>
      <c r="T291" s="181">
        <f>SUM(T292:T313)</f>
        <v>0</v>
      </c>
      <c r="AR291" s="174" t="s">
        <v>23</v>
      </c>
      <c r="AT291" s="182" t="s">
        <v>87</v>
      </c>
      <c r="AU291" s="182" t="s">
        <v>23</v>
      </c>
      <c r="AY291" s="174" t="s">
        <v>209</v>
      </c>
      <c r="BK291" s="183">
        <f>SUM(BK292:BK313)</f>
        <v>0</v>
      </c>
    </row>
    <row r="292" spans="1:65" s="2" customFormat="1" ht="16.5" customHeight="1">
      <c r="A292" s="36"/>
      <c r="B292" s="155"/>
      <c r="C292" s="186" t="s">
        <v>512</v>
      </c>
      <c r="D292" s="186" t="s">
        <v>211</v>
      </c>
      <c r="E292" s="187" t="s">
        <v>1539</v>
      </c>
      <c r="F292" s="188" t="s">
        <v>1540</v>
      </c>
      <c r="G292" s="189" t="s">
        <v>262</v>
      </c>
      <c r="H292" s="190">
        <v>14.21</v>
      </c>
      <c r="I292" s="191"/>
      <c r="J292" s="192">
        <f>ROUND(I292*H292,2)</f>
        <v>0</v>
      </c>
      <c r="K292" s="188" t="s">
        <v>215</v>
      </c>
      <c r="L292" s="37"/>
      <c r="M292" s="193" t="s">
        <v>1</v>
      </c>
      <c r="N292" s="194" t="s">
        <v>54</v>
      </c>
      <c r="O292" s="62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7" t="s">
        <v>216</v>
      </c>
      <c r="AT292" s="197" t="s">
        <v>211</v>
      </c>
      <c r="AU292" s="197" t="s">
        <v>98</v>
      </c>
      <c r="AY292" s="18" t="s">
        <v>209</v>
      </c>
      <c r="BE292" s="102">
        <f>IF(N292="základní",J292,0)</f>
        <v>0</v>
      </c>
      <c r="BF292" s="102">
        <f>IF(N292="snížená",J292,0)</f>
        <v>0</v>
      </c>
      <c r="BG292" s="102">
        <f>IF(N292="zákl. přenesená",J292,0)</f>
        <v>0</v>
      </c>
      <c r="BH292" s="102">
        <f>IF(N292="sníž. přenesená",J292,0)</f>
        <v>0</v>
      </c>
      <c r="BI292" s="102">
        <f>IF(N292="nulová",J292,0)</f>
        <v>0</v>
      </c>
      <c r="BJ292" s="18" t="s">
        <v>23</v>
      </c>
      <c r="BK292" s="102">
        <f>ROUND(I292*H292,2)</f>
        <v>0</v>
      </c>
      <c r="BL292" s="18" t="s">
        <v>216</v>
      </c>
      <c r="BM292" s="197" t="s">
        <v>1541</v>
      </c>
    </row>
    <row r="293" spans="1:65" s="16" customFormat="1" ht="11.25">
      <c r="B293" s="223"/>
      <c r="D293" s="199" t="s">
        <v>252</v>
      </c>
      <c r="E293" s="224" t="s">
        <v>1</v>
      </c>
      <c r="F293" s="225" t="s">
        <v>1542</v>
      </c>
      <c r="H293" s="224" t="s">
        <v>1</v>
      </c>
      <c r="I293" s="226"/>
      <c r="L293" s="223"/>
      <c r="M293" s="227"/>
      <c r="N293" s="228"/>
      <c r="O293" s="228"/>
      <c r="P293" s="228"/>
      <c r="Q293" s="228"/>
      <c r="R293" s="228"/>
      <c r="S293" s="228"/>
      <c r="T293" s="229"/>
      <c r="AT293" s="224" t="s">
        <v>252</v>
      </c>
      <c r="AU293" s="224" t="s">
        <v>98</v>
      </c>
      <c r="AV293" s="16" t="s">
        <v>23</v>
      </c>
      <c r="AW293" s="16" t="s">
        <v>42</v>
      </c>
      <c r="AX293" s="16" t="s">
        <v>88</v>
      </c>
      <c r="AY293" s="224" t="s">
        <v>209</v>
      </c>
    </row>
    <row r="294" spans="1:65" s="13" customFormat="1" ht="11.25">
      <c r="B294" s="198"/>
      <c r="D294" s="199" t="s">
        <v>252</v>
      </c>
      <c r="E294" s="200" t="s">
        <v>1</v>
      </c>
      <c r="F294" s="201" t="s">
        <v>1482</v>
      </c>
      <c r="H294" s="202">
        <v>14.21</v>
      </c>
      <c r="I294" s="203"/>
      <c r="L294" s="198"/>
      <c r="M294" s="204"/>
      <c r="N294" s="205"/>
      <c r="O294" s="205"/>
      <c r="P294" s="205"/>
      <c r="Q294" s="205"/>
      <c r="R294" s="205"/>
      <c r="S294" s="205"/>
      <c r="T294" s="206"/>
      <c r="AT294" s="200" t="s">
        <v>252</v>
      </c>
      <c r="AU294" s="200" t="s">
        <v>98</v>
      </c>
      <c r="AV294" s="13" t="s">
        <v>98</v>
      </c>
      <c r="AW294" s="13" t="s">
        <v>42</v>
      </c>
      <c r="AX294" s="13" t="s">
        <v>88</v>
      </c>
      <c r="AY294" s="200" t="s">
        <v>209</v>
      </c>
    </row>
    <row r="295" spans="1:65" s="14" customFormat="1" ht="11.25">
      <c r="B295" s="207"/>
      <c r="D295" s="199" t="s">
        <v>252</v>
      </c>
      <c r="E295" s="208" t="s">
        <v>1481</v>
      </c>
      <c r="F295" s="209" t="s">
        <v>254</v>
      </c>
      <c r="H295" s="210">
        <v>14.21</v>
      </c>
      <c r="I295" s="211"/>
      <c r="L295" s="207"/>
      <c r="M295" s="212"/>
      <c r="N295" s="213"/>
      <c r="O295" s="213"/>
      <c r="P295" s="213"/>
      <c r="Q295" s="213"/>
      <c r="R295" s="213"/>
      <c r="S295" s="213"/>
      <c r="T295" s="214"/>
      <c r="AT295" s="208" t="s">
        <v>252</v>
      </c>
      <c r="AU295" s="208" t="s">
        <v>98</v>
      </c>
      <c r="AV295" s="14" t="s">
        <v>216</v>
      </c>
      <c r="AW295" s="14" t="s">
        <v>42</v>
      </c>
      <c r="AX295" s="14" t="s">
        <v>23</v>
      </c>
      <c r="AY295" s="208" t="s">
        <v>209</v>
      </c>
    </row>
    <row r="296" spans="1:65" s="2" customFormat="1" ht="16.5" customHeight="1">
      <c r="A296" s="36"/>
      <c r="B296" s="155"/>
      <c r="C296" s="230" t="s">
        <v>517</v>
      </c>
      <c r="D296" s="230" t="s">
        <v>615</v>
      </c>
      <c r="E296" s="231" t="s">
        <v>1543</v>
      </c>
      <c r="F296" s="232" t="s">
        <v>1544</v>
      </c>
      <c r="G296" s="233" t="s">
        <v>262</v>
      </c>
      <c r="H296" s="234">
        <v>14.423</v>
      </c>
      <c r="I296" s="235"/>
      <c r="J296" s="236">
        <f>ROUND(I296*H296,2)</f>
        <v>0</v>
      </c>
      <c r="K296" s="232" t="s">
        <v>1</v>
      </c>
      <c r="L296" s="237"/>
      <c r="M296" s="238" t="s">
        <v>1</v>
      </c>
      <c r="N296" s="239" t="s">
        <v>54</v>
      </c>
      <c r="O296" s="62"/>
      <c r="P296" s="195">
        <f>O296*H296</f>
        <v>0</v>
      </c>
      <c r="Q296" s="195">
        <v>2.7E-4</v>
      </c>
      <c r="R296" s="195">
        <f>Q296*H296</f>
        <v>3.8942099999999999E-3</v>
      </c>
      <c r="S296" s="195">
        <v>0</v>
      </c>
      <c r="T296" s="196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7" t="s">
        <v>240</v>
      </c>
      <c r="AT296" s="197" t="s">
        <v>615</v>
      </c>
      <c r="AU296" s="197" t="s">
        <v>98</v>
      </c>
      <c r="AY296" s="18" t="s">
        <v>209</v>
      </c>
      <c r="BE296" s="102">
        <f>IF(N296="základní",J296,0)</f>
        <v>0</v>
      </c>
      <c r="BF296" s="102">
        <f>IF(N296="snížená",J296,0)</f>
        <v>0</v>
      </c>
      <c r="BG296" s="102">
        <f>IF(N296="zákl. přenesená",J296,0)</f>
        <v>0</v>
      </c>
      <c r="BH296" s="102">
        <f>IF(N296="sníž. přenesená",J296,0)</f>
        <v>0</v>
      </c>
      <c r="BI296" s="102">
        <f>IF(N296="nulová",J296,0)</f>
        <v>0</v>
      </c>
      <c r="BJ296" s="18" t="s">
        <v>23</v>
      </c>
      <c r="BK296" s="102">
        <f>ROUND(I296*H296,2)</f>
        <v>0</v>
      </c>
      <c r="BL296" s="18" t="s">
        <v>216</v>
      </c>
      <c r="BM296" s="197" t="s">
        <v>1545</v>
      </c>
    </row>
    <row r="297" spans="1:65" s="13" customFormat="1" ht="11.25">
      <c r="B297" s="198"/>
      <c r="D297" s="199" t="s">
        <v>252</v>
      </c>
      <c r="F297" s="201" t="s">
        <v>1546</v>
      </c>
      <c r="H297" s="202">
        <v>14.423</v>
      </c>
      <c r="I297" s="203"/>
      <c r="L297" s="198"/>
      <c r="M297" s="204"/>
      <c r="N297" s="205"/>
      <c r="O297" s="205"/>
      <c r="P297" s="205"/>
      <c r="Q297" s="205"/>
      <c r="R297" s="205"/>
      <c r="S297" s="205"/>
      <c r="T297" s="206"/>
      <c r="AT297" s="200" t="s">
        <v>252</v>
      </c>
      <c r="AU297" s="200" t="s">
        <v>98</v>
      </c>
      <c r="AV297" s="13" t="s">
        <v>98</v>
      </c>
      <c r="AW297" s="13" t="s">
        <v>3</v>
      </c>
      <c r="AX297" s="13" t="s">
        <v>23</v>
      </c>
      <c r="AY297" s="200" t="s">
        <v>209</v>
      </c>
    </row>
    <row r="298" spans="1:65" s="2" customFormat="1" ht="16.5" customHeight="1">
      <c r="A298" s="36"/>
      <c r="B298" s="155"/>
      <c r="C298" s="230" t="s">
        <v>523</v>
      </c>
      <c r="D298" s="230" t="s">
        <v>615</v>
      </c>
      <c r="E298" s="231" t="s">
        <v>1547</v>
      </c>
      <c r="F298" s="232" t="s">
        <v>1548</v>
      </c>
      <c r="G298" s="233" t="s">
        <v>214</v>
      </c>
      <c r="H298" s="234">
        <v>1.0149999999999999</v>
      </c>
      <c r="I298" s="235"/>
      <c r="J298" s="236">
        <f>ROUND(I298*H298,2)</f>
        <v>0</v>
      </c>
      <c r="K298" s="232"/>
      <c r="L298" s="237"/>
      <c r="M298" s="238" t="s">
        <v>1</v>
      </c>
      <c r="N298" s="239" t="s">
        <v>54</v>
      </c>
      <c r="O298" s="62"/>
      <c r="P298" s="195">
        <f>O298*H298</f>
        <v>0</v>
      </c>
      <c r="Q298" s="195">
        <v>6.9999999999999994E-5</v>
      </c>
      <c r="R298" s="195">
        <f>Q298*H298</f>
        <v>7.1049999999999992E-5</v>
      </c>
      <c r="S298" s="195">
        <v>0</v>
      </c>
      <c r="T298" s="196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7" t="s">
        <v>388</v>
      </c>
      <c r="AT298" s="197" t="s">
        <v>615</v>
      </c>
      <c r="AU298" s="197" t="s">
        <v>98</v>
      </c>
      <c r="AY298" s="18" t="s">
        <v>209</v>
      </c>
      <c r="BE298" s="102">
        <f>IF(N298="základní",J298,0)</f>
        <v>0</v>
      </c>
      <c r="BF298" s="102">
        <f>IF(N298="snížená",J298,0)</f>
        <v>0</v>
      </c>
      <c r="BG298" s="102">
        <f>IF(N298="zákl. přenesená",J298,0)</f>
        <v>0</v>
      </c>
      <c r="BH298" s="102">
        <f>IF(N298="sníž. přenesená",J298,0)</f>
        <v>0</v>
      </c>
      <c r="BI298" s="102">
        <f>IF(N298="nulová",J298,0)</f>
        <v>0</v>
      </c>
      <c r="BJ298" s="18" t="s">
        <v>23</v>
      </c>
      <c r="BK298" s="102">
        <f>ROUND(I298*H298,2)</f>
        <v>0</v>
      </c>
      <c r="BL298" s="18" t="s">
        <v>284</v>
      </c>
      <c r="BM298" s="197" t="s">
        <v>1549</v>
      </c>
    </row>
    <row r="299" spans="1:65" s="2" customFormat="1" ht="19.5">
      <c r="A299" s="36"/>
      <c r="B299" s="37"/>
      <c r="C299" s="36"/>
      <c r="D299" s="199" t="s">
        <v>1550</v>
      </c>
      <c r="E299" s="36"/>
      <c r="F299" s="243" t="s">
        <v>1551</v>
      </c>
      <c r="G299" s="36"/>
      <c r="H299" s="36"/>
      <c r="I299" s="113"/>
      <c r="J299" s="36"/>
      <c r="K299" s="36"/>
      <c r="L299" s="37"/>
      <c r="M299" s="244"/>
      <c r="N299" s="245"/>
      <c r="O299" s="62"/>
      <c r="P299" s="62"/>
      <c r="Q299" s="62"/>
      <c r="R299" s="62"/>
      <c r="S299" s="62"/>
      <c r="T299" s="63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8" t="s">
        <v>1550</v>
      </c>
      <c r="AU299" s="18" t="s">
        <v>98</v>
      </c>
    </row>
    <row r="300" spans="1:65" s="13" customFormat="1" ht="11.25">
      <c r="B300" s="198"/>
      <c r="D300" s="199" t="s">
        <v>252</v>
      </c>
      <c r="E300" s="200" t="s">
        <v>1</v>
      </c>
      <c r="F300" s="201" t="s">
        <v>1276</v>
      </c>
      <c r="H300" s="202">
        <v>1.0149999999999999</v>
      </c>
      <c r="I300" s="203"/>
      <c r="L300" s="198"/>
      <c r="M300" s="204"/>
      <c r="N300" s="205"/>
      <c r="O300" s="205"/>
      <c r="P300" s="205"/>
      <c r="Q300" s="205"/>
      <c r="R300" s="205"/>
      <c r="S300" s="205"/>
      <c r="T300" s="206"/>
      <c r="AT300" s="200" t="s">
        <v>252</v>
      </c>
      <c r="AU300" s="200" t="s">
        <v>98</v>
      </c>
      <c r="AV300" s="13" t="s">
        <v>98</v>
      </c>
      <c r="AW300" s="13" t="s">
        <v>42</v>
      </c>
      <c r="AX300" s="13" t="s">
        <v>88</v>
      </c>
      <c r="AY300" s="200" t="s">
        <v>209</v>
      </c>
    </row>
    <row r="301" spans="1:65" s="14" customFormat="1" ht="11.25">
      <c r="B301" s="207"/>
      <c r="D301" s="199" t="s">
        <v>252</v>
      </c>
      <c r="E301" s="208" t="s">
        <v>1</v>
      </c>
      <c r="F301" s="209" t="s">
        <v>254</v>
      </c>
      <c r="H301" s="210">
        <v>1.0149999999999999</v>
      </c>
      <c r="I301" s="211"/>
      <c r="L301" s="207"/>
      <c r="M301" s="212"/>
      <c r="N301" s="213"/>
      <c r="O301" s="213"/>
      <c r="P301" s="213"/>
      <c r="Q301" s="213"/>
      <c r="R301" s="213"/>
      <c r="S301" s="213"/>
      <c r="T301" s="214"/>
      <c r="AT301" s="208" t="s">
        <v>252</v>
      </c>
      <c r="AU301" s="208" t="s">
        <v>98</v>
      </c>
      <c r="AV301" s="14" t="s">
        <v>216</v>
      </c>
      <c r="AW301" s="14" t="s">
        <v>42</v>
      </c>
      <c r="AX301" s="14" t="s">
        <v>23</v>
      </c>
      <c r="AY301" s="208" t="s">
        <v>209</v>
      </c>
    </row>
    <row r="302" spans="1:65" s="2" customFormat="1" ht="16.5" customHeight="1">
      <c r="A302" s="36"/>
      <c r="B302" s="155"/>
      <c r="C302" s="230" t="s">
        <v>527</v>
      </c>
      <c r="D302" s="230" t="s">
        <v>615</v>
      </c>
      <c r="E302" s="231" t="s">
        <v>1552</v>
      </c>
      <c r="F302" s="232" t="s">
        <v>1553</v>
      </c>
      <c r="G302" s="233" t="s">
        <v>214</v>
      </c>
      <c r="H302" s="234">
        <v>2.0299999999999998</v>
      </c>
      <c r="I302" s="235"/>
      <c r="J302" s="236">
        <f>ROUND(I302*H302,2)</f>
        <v>0</v>
      </c>
      <c r="K302" s="232" t="s">
        <v>1</v>
      </c>
      <c r="L302" s="237"/>
      <c r="M302" s="238" t="s">
        <v>1</v>
      </c>
      <c r="N302" s="239" t="s">
        <v>54</v>
      </c>
      <c r="O302" s="62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7" t="s">
        <v>388</v>
      </c>
      <c r="AT302" s="197" t="s">
        <v>615</v>
      </c>
      <c r="AU302" s="197" t="s">
        <v>98</v>
      </c>
      <c r="AY302" s="18" t="s">
        <v>209</v>
      </c>
      <c r="BE302" s="102">
        <f>IF(N302="základní",J302,0)</f>
        <v>0</v>
      </c>
      <c r="BF302" s="102">
        <f>IF(N302="snížená",J302,0)</f>
        <v>0</v>
      </c>
      <c r="BG302" s="102">
        <f>IF(N302="zákl. přenesená",J302,0)</f>
        <v>0</v>
      </c>
      <c r="BH302" s="102">
        <f>IF(N302="sníž. přenesená",J302,0)</f>
        <v>0</v>
      </c>
      <c r="BI302" s="102">
        <f>IF(N302="nulová",J302,0)</f>
        <v>0</v>
      </c>
      <c r="BJ302" s="18" t="s">
        <v>23</v>
      </c>
      <c r="BK302" s="102">
        <f>ROUND(I302*H302,2)</f>
        <v>0</v>
      </c>
      <c r="BL302" s="18" t="s">
        <v>284</v>
      </c>
      <c r="BM302" s="197" t="s">
        <v>1554</v>
      </c>
    </row>
    <row r="303" spans="1:65" s="13" customFormat="1" ht="11.25">
      <c r="B303" s="198"/>
      <c r="D303" s="199" t="s">
        <v>252</v>
      </c>
      <c r="E303" s="200" t="s">
        <v>1</v>
      </c>
      <c r="F303" s="201" t="s">
        <v>1555</v>
      </c>
      <c r="H303" s="202">
        <v>2.0299999999999998</v>
      </c>
      <c r="I303" s="203"/>
      <c r="L303" s="198"/>
      <c r="M303" s="204"/>
      <c r="N303" s="205"/>
      <c r="O303" s="205"/>
      <c r="P303" s="205"/>
      <c r="Q303" s="205"/>
      <c r="R303" s="205"/>
      <c r="S303" s="205"/>
      <c r="T303" s="206"/>
      <c r="AT303" s="200" t="s">
        <v>252</v>
      </c>
      <c r="AU303" s="200" t="s">
        <v>98</v>
      </c>
      <c r="AV303" s="13" t="s">
        <v>98</v>
      </c>
      <c r="AW303" s="13" t="s">
        <v>42</v>
      </c>
      <c r="AX303" s="13" t="s">
        <v>88</v>
      </c>
      <c r="AY303" s="200" t="s">
        <v>209</v>
      </c>
    </row>
    <row r="304" spans="1:65" s="14" customFormat="1" ht="11.25">
      <c r="B304" s="207"/>
      <c r="D304" s="199" t="s">
        <v>252</v>
      </c>
      <c r="E304" s="208" t="s">
        <v>1</v>
      </c>
      <c r="F304" s="209" t="s">
        <v>254</v>
      </c>
      <c r="H304" s="210">
        <v>2.0299999999999998</v>
      </c>
      <c r="I304" s="211"/>
      <c r="L304" s="207"/>
      <c r="M304" s="212"/>
      <c r="N304" s="213"/>
      <c r="O304" s="213"/>
      <c r="P304" s="213"/>
      <c r="Q304" s="213"/>
      <c r="R304" s="213"/>
      <c r="S304" s="213"/>
      <c r="T304" s="214"/>
      <c r="AT304" s="208" t="s">
        <v>252</v>
      </c>
      <c r="AU304" s="208" t="s">
        <v>98</v>
      </c>
      <c r="AV304" s="14" t="s">
        <v>216</v>
      </c>
      <c r="AW304" s="14" t="s">
        <v>42</v>
      </c>
      <c r="AX304" s="14" t="s">
        <v>23</v>
      </c>
      <c r="AY304" s="208" t="s">
        <v>209</v>
      </c>
    </row>
    <row r="305" spans="1:65" s="2" customFormat="1" ht="16.5" customHeight="1">
      <c r="A305" s="36"/>
      <c r="B305" s="155"/>
      <c r="C305" s="186" t="s">
        <v>534</v>
      </c>
      <c r="D305" s="186" t="s">
        <v>211</v>
      </c>
      <c r="E305" s="187" t="s">
        <v>1556</v>
      </c>
      <c r="F305" s="188" t="s">
        <v>1557</v>
      </c>
      <c r="G305" s="189" t="s">
        <v>214</v>
      </c>
      <c r="H305" s="190">
        <v>1</v>
      </c>
      <c r="I305" s="191"/>
      <c r="J305" s="192">
        <f>ROUND(I305*H305,2)</f>
        <v>0</v>
      </c>
      <c r="K305" s="188" t="s">
        <v>1</v>
      </c>
      <c r="L305" s="37"/>
      <c r="M305" s="193" t="s">
        <v>1</v>
      </c>
      <c r="N305" s="194" t="s">
        <v>54</v>
      </c>
      <c r="O305" s="62"/>
      <c r="P305" s="195">
        <f>O305*H305</f>
        <v>0</v>
      </c>
      <c r="Q305" s="195">
        <v>5.0000000000000001E-4</v>
      </c>
      <c r="R305" s="195">
        <f>Q305*H305</f>
        <v>5.0000000000000001E-4</v>
      </c>
      <c r="S305" s="195">
        <v>0</v>
      </c>
      <c r="T305" s="196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7" t="s">
        <v>284</v>
      </c>
      <c r="AT305" s="197" t="s">
        <v>211</v>
      </c>
      <c r="AU305" s="197" t="s">
        <v>98</v>
      </c>
      <c r="AY305" s="18" t="s">
        <v>209</v>
      </c>
      <c r="BE305" s="102">
        <f>IF(N305="základní",J305,0)</f>
        <v>0</v>
      </c>
      <c r="BF305" s="102">
        <f>IF(N305="snížená",J305,0)</f>
        <v>0</v>
      </c>
      <c r="BG305" s="102">
        <f>IF(N305="zákl. přenesená",J305,0)</f>
        <v>0</v>
      </c>
      <c r="BH305" s="102">
        <f>IF(N305="sníž. přenesená",J305,0)</f>
        <v>0</v>
      </c>
      <c r="BI305" s="102">
        <f>IF(N305="nulová",J305,0)</f>
        <v>0</v>
      </c>
      <c r="BJ305" s="18" t="s">
        <v>23</v>
      </c>
      <c r="BK305" s="102">
        <f>ROUND(I305*H305,2)</f>
        <v>0</v>
      </c>
      <c r="BL305" s="18" t="s">
        <v>284</v>
      </c>
      <c r="BM305" s="197" t="s">
        <v>1558</v>
      </c>
    </row>
    <row r="306" spans="1:65" s="2" customFormat="1" ht="16.5" customHeight="1">
      <c r="A306" s="36"/>
      <c r="B306" s="155"/>
      <c r="C306" s="186" t="s">
        <v>538</v>
      </c>
      <c r="D306" s="186" t="s">
        <v>211</v>
      </c>
      <c r="E306" s="187" t="s">
        <v>1559</v>
      </c>
      <c r="F306" s="188" t="s">
        <v>1560</v>
      </c>
      <c r="G306" s="189" t="s">
        <v>214</v>
      </c>
      <c r="H306" s="190">
        <v>1</v>
      </c>
      <c r="I306" s="191"/>
      <c r="J306" s="192">
        <f>ROUND(I306*H306,2)</f>
        <v>0</v>
      </c>
      <c r="K306" s="188" t="s">
        <v>215</v>
      </c>
      <c r="L306" s="37"/>
      <c r="M306" s="193" t="s">
        <v>1</v>
      </c>
      <c r="N306" s="194" t="s">
        <v>54</v>
      </c>
      <c r="O306" s="62"/>
      <c r="P306" s="195">
        <f>O306*H306</f>
        <v>0</v>
      </c>
      <c r="Q306" s="195">
        <v>0.12303</v>
      </c>
      <c r="R306" s="195">
        <f>Q306*H306</f>
        <v>0.12303</v>
      </c>
      <c r="S306" s="195">
        <v>0</v>
      </c>
      <c r="T306" s="196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7" t="s">
        <v>216</v>
      </c>
      <c r="AT306" s="197" t="s">
        <v>211</v>
      </c>
      <c r="AU306" s="197" t="s">
        <v>98</v>
      </c>
      <c r="AY306" s="18" t="s">
        <v>209</v>
      </c>
      <c r="BE306" s="102">
        <f>IF(N306="základní",J306,0)</f>
        <v>0</v>
      </c>
      <c r="BF306" s="102">
        <f>IF(N306="snížená",J306,0)</f>
        <v>0</v>
      </c>
      <c r="BG306" s="102">
        <f>IF(N306="zákl. přenesená",J306,0)</f>
        <v>0</v>
      </c>
      <c r="BH306" s="102">
        <f>IF(N306="sníž. přenesená",J306,0)</f>
        <v>0</v>
      </c>
      <c r="BI306" s="102">
        <f>IF(N306="nulová",J306,0)</f>
        <v>0</v>
      </c>
      <c r="BJ306" s="18" t="s">
        <v>23</v>
      </c>
      <c r="BK306" s="102">
        <f>ROUND(I306*H306,2)</f>
        <v>0</v>
      </c>
      <c r="BL306" s="18" t="s">
        <v>216</v>
      </c>
      <c r="BM306" s="197" t="s">
        <v>1561</v>
      </c>
    </row>
    <row r="307" spans="1:65" s="2" customFormat="1" ht="16.5" customHeight="1">
      <c r="A307" s="36"/>
      <c r="B307" s="155"/>
      <c r="C307" s="230" t="s">
        <v>542</v>
      </c>
      <c r="D307" s="230" t="s">
        <v>615</v>
      </c>
      <c r="E307" s="231" t="s">
        <v>1562</v>
      </c>
      <c r="F307" s="232" t="s">
        <v>1563</v>
      </c>
      <c r="G307" s="233" t="s">
        <v>214</v>
      </c>
      <c r="H307" s="234">
        <v>1</v>
      </c>
      <c r="I307" s="235"/>
      <c r="J307" s="236">
        <f>ROUND(I307*H307,2)</f>
        <v>0</v>
      </c>
      <c r="K307" s="232" t="s">
        <v>1</v>
      </c>
      <c r="L307" s="237"/>
      <c r="M307" s="238" t="s">
        <v>1</v>
      </c>
      <c r="N307" s="239" t="s">
        <v>54</v>
      </c>
      <c r="O307" s="62"/>
      <c r="P307" s="195">
        <f>O307*H307</f>
        <v>0</v>
      </c>
      <c r="Q307" s="195">
        <v>2E-3</v>
      </c>
      <c r="R307" s="195">
        <f>Q307*H307</f>
        <v>2E-3</v>
      </c>
      <c r="S307" s="195">
        <v>0</v>
      </c>
      <c r="T307" s="196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7" t="s">
        <v>240</v>
      </c>
      <c r="AT307" s="197" t="s">
        <v>615</v>
      </c>
      <c r="AU307" s="197" t="s">
        <v>98</v>
      </c>
      <c r="AY307" s="18" t="s">
        <v>209</v>
      </c>
      <c r="BE307" s="102">
        <f>IF(N307="základní",J307,0)</f>
        <v>0</v>
      </c>
      <c r="BF307" s="102">
        <f>IF(N307="snížená",J307,0)</f>
        <v>0</v>
      </c>
      <c r="BG307" s="102">
        <f>IF(N307="zákl. přenesená",J307,0)</f>
        <v>0</v>
      </c>
      <c r="BH307" s="102">
        <f>IF(N307="sníž. přenesená",J307,0)</f>
        <v>0</v>
      </c>
      <c r="BI307" s="102">
        <f>IF(N307="nulová",J307,0)</f>
        <v>0</v>
      </c>
      <c r="BJ307" s="18" t="s">
        <v>23</v>
      </c>
      <c r="BK307" s="102">
        <f>ROUND(I307*H307,2)</f>
        <v>0</v>
      </c>
      <c r="BL307" s="18" t="s">
        <v>216</v>
      </c>
      <c r="BM307" s="197" t="s">
        <v>1564</v>
      </c>
    </row>
    <row r="308" spans="1:65" s="2" customFormat="1" ht="16.5" customHeight="1">
      <c r="A308" s="36"/>
      <c r="B308" s="155"/>
      <c r="C308" s="230" t="s">
        <v>546</v>
      </c>
      <c r="D308" s="230" t="s">
        <v>615</v>
      </c>
      <c r="E308" s="231" t="s">
        <v>1565</v>
      </c>
      <c r="F308" s="232" t="s">
        <v>1566</v>
      </c>
      <c r="G308" s="233" t="s">
        <v>214</v>
      </c>
      <c r="H308" s="234">
        <v>1</v>
      </c>
      <c r="I308" s="235"/>
      <c r="J308" s="236">
        <f>ROUND(I308*H308,2)</f>
        <v>0</v>
      </c>
      <c r="K308" s="232" t="s">
        <v>1</v>
      </c>
      <c r="L308" s="237"/>
      <c r="M308" s="238" t="s">
        <v>1</v>
      </c>
      <c r="N308" s="239" t="s">
        <v>54</v>
      </c>
      <c r="O308" s="62"/>
      <c r="P308" s="195">
        <f>O308*H308</f>
        <v>0</v>
      </c>
      <c r="Q308" s="195">
        <v>2.8E-3</v>
      </c>
      <c r="R308" s="195">
        <f>Q308*H308</f>
        <v>2.8E-3</v>
      </c>
      <c r="S308" s="195">
        <v>0</v>
      </c>
      <c r="T308" s="196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7" t="s">
        <v>240</v>
      </c>
      <c r="AT308" s="197" t="s">
        <v>615</v>
      </c>
      <c r="AU308" s="197" t="s">
        <v>98</v>
      </c>
      <c r="AY308" s="18" t="s">
        <v>209</v>
      </c>
      <c r="BE308" s="102">
        <f>IF(N308="základní",J308,0)</f>
        <v>0</v>
      </c>
      <c r="BF308" s="102">
        <f>IF(N308="snížená",J308,0)</f>
        <v>0</v>
      </c>
      <c r="BG308" s="102">
        <f>IF(N308="zákl. přenesená",J308,0)</f>
        <v>0</v>
      </c>
      <c r="BH308" s="102">
        <f>IF(N308="sníž. přenesená",J308,0)</f>
        <v>0</v>
      </c>
      <c r="BI308" s="102">
        <f>IF(N308="nulová",J308,0)</f>
        <v>0</v>
      </c>
      <c r="BJ308" s="18" t="s">
        <v>23</v>
      </c>
      <c r="BK308" s="102">
        <f>ROUND(I308*H308,2)</f>
        <v>0</v>
      </c>
      <c r="BL308" s="18" t="s">
        <v>216</v>
      </c>
      <c r="BM308" s="197" t="s">
        <v>1567</v>
      </c>
    </row>
    <row r="309" spans="1:65" s="13" customFormat="1" ht="11.25">
      <c r="B309" s="198"/>
      <c r="D309" s="199" t="s">
        <v>252</v>
      </c>
      <c r="F309" s="201"/>
      <c r="H309" s="202">
        <v>1</v>
      </c>
      <c r="I309" s="203"/>
      <c r="L309" s="198"/>
      <c r="M309" s="204"/>
      <c r="N309" s="205"/>
      <c r="O309" s="205"/>
      <c r="P309" s="205"/>
      <c r="Q309" s="205"/>
      <c r="R309" s="205"/>
      <c r="S309" s="205"/>
      <c r="T309" s="206"/>
      <c r="AT309" s="200" t="s">
        <v>252</v>
      </c>
      <c r="AU309" s="200" t="s">
        <v>98</v>
      </c>
      <c r="AV309" s="13" t="s">
        <v>98</v>
      </c>
      <c r="AW309" s="13" t="s">
        <v>3</v>
      </c>
      <c r="AX309" s="13" t="s">
        <v>23</v>
      </c>
      <c r="AY309" s="200" t="s">
        <v>209</v>
      </c>
    </row>
    <row r="310" spans="1:65" s="2" customFormat="1" ht="16.5" customHeight="1">
      <c r="A310" s="36"/>
      <c r="B310" s="155"/>
      <c r="C310" s="186" t="s">
        <v>551</v>
      </c>
      <c r="D310" s="186" t="s">
        <v>211</v>
      </c>
      <c r="E310" s="187" t="s">
        <v>1468</v>
      </c>
      <c r="F310" s="188" t="s">
        <v>1469</v>
      </c>
      <c r="G310" s="189" t="s">
        <v>262</v>
      </c>
      <c r="H310" s="190">
        <v>14.21</v>
      </c>
      <c r="I310" s="191"/>
      <c r="J310" s="192">
        <f>ROUND(I310*H310,2)</f>
        <v>0</v>
      </c>
      <c r="K310" s="188" t="s">
        <v>215</v>
      </c>
      <c r="L310" s="37"/>
      <c r="M310" s="193" t="s">
        <v>1</v>
      </c>
      <c r="N310" s="194" t="s">
        <v>54</v>
      </c>
      <c r="O310" s="62"/>
      <c r="P310" s="195">
        <f>O310*H310</f>
        <v>0</v>
      </c>
      <c r="Q310" s="195">
        <v>6.9999999999999994E-5</v>
      </c>
      <c r="R310" s="195">
        <f>Q310*H310</f>
        <v>9.9470000000000005E-4</v>
      </c>
      <c r="S310" s="195">
        <v>0</v>
      </c>
      <c r="T310" s="196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7" t="s">
        <v>216</v>
      </c>
      <c r="AT310" s="197" t="s">
        <v>211</v>
      </c>
      <c r="AU310" s="197" t="s">
        <v>98</v>
      </c>
      <c r="AY310" s="18" t="s">
        <v>209</v>
      </c>
      <c r="BE310" s="102">
        <f>IF(N310="základní",J310,0)</f>
        <v>0</v>
      </c>
      <c r="BF310" s="102">
        <f>IF(N310="snížená",J310,0)</f>
        <v>0</v>
      </c>
      <c r="BG310" s="102">
        <f>IF(N310="zákl. přenesená",J310,0)</f>
        <v>0</v>
      </c>
      <c r="BH310" s="102">
        <f>IF(N310="sníž. přenesená",J310,0)</f>
        <v>0</v>
      </c>
      <c r="BI310" s="102">
        <f>IF(N310="nulová",J310,0)</f>
        <v>0</v>
      </c>
      <c r="BJ310" s="18" t="s">
        <v>23</v>
      </c>
      <c r="BK310" s="102">
        <f>ROUND(I310*H310,2)</f>
        <v>0</v>
      </c>
      <c r="BL310" s="18" t="s">
        <v>216</v>
      </c>
      <c r="BM310" s="197" t="s">
        <v>1568</v>
      </c>
    </row>
    <row r="311" spans="1:65" s="13" customFormat="1" ht="11.25">
      <c r="B311" s="198"/>
      <c r="D311" s="199" t="s">
        <v>252</v>
      </c>
      <c r="E311" s="200" t="s">
        <v>1</v>
      </c>
      <c r="F311" s="201" t="s">
        <v>1481</v>
      </c>
      <c r="H311" s="202">
        <v>14.21</v>
      </c>
      <c r="I311" s="203"/>
      <c r="L311" s="198"/>
      <c r="M311" s="204"/>
      <c r="N311" s="205"/>
      <c r="O311" s="205"/>
      <c r="P311" s="205"/>
      <c r="Q311" s="205"/>
      <c r="R311" s="205"/>
      <c r="S311" s="205"/>
      <c r="T311" s="206"/>
      <c r="AT311" s="200" t="s">
        <v>252</v>
      </c>
      <c r="AU311" s="200" t="s">
        <v>98</v>
      </c>
      <c r="AV311" s="13" t="s">
        <v>98</v>
      </c>
      <c r="AW311" s="13" t="s">
        <v>42</v>
      </c>
      <c r="AX311" s="13" t="s">
        <v>23</v>
      </c>
      <c r="AY311" s="200" t="s">
        <v>209</v>
      </c>
    </row>
    <row r="312" spans="1:65" s="2" customFormat="1" ht="16.5" customHeight="1">
      <c r="A312" s="36"/>
      <c r="B312" s="155"/>
      <c r="C312" s="186" t="s">
        <v>556</v>
      </c>
      <c r="D312" s="186" t="s">
        <v>211</v>
      </c>
      <c r="E312" s="187" t="s">
        <v>1462</v>
      </c>
      <c r="F312" s="188" t="s">
        <v>1569</v>
      </c>
      <c r="G312" s="189" t="s">
        <v>214</v>
      </c>
      <c r="H312" s="190">
        <v>1</v>
      </c>
      <c r="I312" s="191"/>
      <c r="J312" s="192">
        <f>ROUND(I312*H312,2)</f>
        <v>0</v>
      </c>
      <c r="K312" s="188" t="s">
        <v>1</v>
      </c>
      <c r="L312" s="37"/>
      <c r="M312" s="193" t="s">
        <v>1</v>
      </c>
      <c r="N312" s="194" t="s">
        <v>54</v>
      </c>
      <c r="O312" s="62"/>
      <c r="P312" s="195">
        <f>O312*H312</f>
        <v>0</v>
      </c>
      <c r="Q312" s="195">
        <v>0</v>
      </c>
      <c r="R312" s="195">
        <f>Q312*H312</f>
        <v>0</v>
      </c>
      <c r="S312" s="195">
        <v>0</v>
      </c>
      <c r="T312" s="196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7" t="s">
        <v>216</v>
      </c>
      <c r="AT312" s="197" t="s">
        <v>211</v>
      </c>
      <c r="AU312" s="197" t="s">
        <v>98</v>
      </c>
      <c r="AY312" s="18" t="s">
        <v>209</v>
      </c>
      <c r="BE312" s="102">
        <f>IF(N312="základní",J312,0)</f>
        <v>0</v>
      </c>
      <c r="BF312" s="102">
        <f>IF(N312="snížená",J312,0)</f>
        <v>0</v>
      </c>
      <c r="BG312" s="102">
        <f>IF(N312="zákl. přenesená",J312,0)</f>
        <v>0</v>
      </c>
      <c r="BH312" s="102">
        <f>IF(N312="sníž. přenesená",J312,0)</f>
        <v>0</v>
      </c>
      <c r="BI312" s="102">
        <f>IF(N312="nulová",J312,0)</f>
        <v>0</v>
      </c>
      <c r="BJ312" s="18" t="s">
        <v>23</v>
      </c>
      <c r="BK312" s="102">
        <f>ROUND(I312*H312,2)</f>
        <v>0</v>
      </c>
      <c r="BL312" s="18" t="s">
        <v>216</v>
      </c>
      <c r="BM312" s="197" t="s">
        <v>1570</v>
      </c>
    </row>
    <row r="313" spans="1:65" s="2" customFormat="1" ht="16.5" customHeight="1">
      <c r="A313" s="36"/>
      <c r="B313" s="155"/>
      <c r="C313" s="186" t="s">
        <v>561</v>
      </c>
      <c r="D313" s="186" t="s">
        <v>211</v>
      </c>
      <c r="E313" s="187" t="s">
        <v>1571</v>
      </c>
      <c r="F313" s="188" t="s">
        <v>1572</v>
      </c>
      <c r="G313" s="189" t="s">
        <v>214</v>
      </c>
      <c r="H313" s="190">
        <v>1</v>
      </c>
      <c r="I313" s="191"/>
      <c r="J313" s="192">
        <f>ROUND(I313*H313,2)</f>
        <v>0</v>
      </c>
      <c r="K313" s="188" t="s">
        <v>1</v>
      </c>
      <c r="L313" s="37"/>
      <c r="M313" s="193" t="s">
        <v>1</v>
      </c>
      <c r="N313" s="194" t="s">
        <v>54</v>
      </c>
      <c r="O313" s="62"/>
      <c r="P313" s="195">
        <f>O313*H313</f>
        <v>0</v>
      </c>
      <c r="Q313" s="195">
        <v>8.6E-3</v>
      </c>
      <c r="R313" s="195">
        <f>Q313*H313</f>
        <v>8.6E-3</v>
      </c>
      <c r="S313" s="195">
        <v>0</v>
      </c>
      <c r="T313" s="196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7" t="s">
        <v>284</v>
      </c>
      <c r="AT313" s="197" t="s">
        <v>211</v>
      </c>
      <c r="AU313" s="197" t="s">
        <v>98</v>
      </c>
      <c r="AY313" s="18" t="s">
        <v>209</v>
      </c>
      <c r="BE313" s="102">
        <f>IF(N313="základní",J313,0)</f>
        <v>0</v>
      </c>
      <c r="BF313" s="102">
        <f>IF(N313="snížená",J313,0)</f>
        <v>0</v>
      </c>
      <c r="BG313" s="102">
        <f>IF(N313="zákl. přenesená",J313,0)</f>
        <v>0</v>
      </c>
      <c r="BH313" s="102">
        <f>IF(N313="sníž. přenesená",J313,0)</f>
        <v>0</v>
      </c>
      <c r="BI313" s="102">
        <f>IF(N313="nulová",J313,0)</f>
        <v>0</v>
      </c>
      <c r="BJ313" s="18" t="s">
        <v>23</v>
      </c>
      <c r="BK313" s="102">
        <f>ROUND(I313*H313,2)</f>
        <v>0</v>
      </c>
      <c r="BL313" s="18" t="s">
        <v>284</v>
      </c>
      <c r="BM313" s="197" t="s">
        <v>1573</v>
      </c>
    </row>
    <row r="314" spans="1:65" s="12" customFormat="1" ht="22.9" customHeight="1">
      <c r="B314" s="173"/>
      <c r="D314" s="174" t="s">
        <v>87</v>
      </c>
      <c r="E314" s="184" t="s">
        <v>244</v>
      </c>
      <c r="F314" s="184" t="s">
        <v>1081</v>
      </c>
      <c r="I314" s="176"/>
      <c r="J314" s="185">
        <f>BK314</f>
        <v>0</v>
      </c>
      <c r="L314" s="173"/>
      <c r="M314" s="178"/>
      <c r="N314" s="179"/>
      <c r="O314" s="179"/>
      <c r="P314" s="180">
        <f>P315</f>
        <v>0</v>
      </c>
      <c r="Q314" s="179"/>
      <c r="R314" s="180">
        <f>R315</f>
        <v>0</v>
      </c>
      <c r="S314" s="179"/>
      <c r="T314" s="181">
        <f>T315</f>
        <v>0</v>
      </c>
      <c r="AR314" s="174" t="s">
        <v>23</v>
      </c>
      <c r="AT314" s="182" t="s">
        <v>87</v>
      </c>
      <c r="AU314" s="182" t="s">
        <v>23</v>
      </c>
      <c r="AY314" s="174" t="s">
        <v>209</v>
      </c>
      <c r="BK314" s="183">
        <f>BK315</f>
        <v>0</v>
      </c>
    </row>
    <row r="315" spans="1:65" s="2" customFormat="1" ht="16.5" customHeight="1">
      <c r="A315" s="36"/>
      <c r="B315" s="155"/>
      <c r="C315" s="186" t="s">
        <v>566</v>
      </c>
      <c r="D315" s="186" t="s">
        <v>211</v>
      </c>
      <c r="E315" s="187" t="s">
        <v>1574</v>
      </c>
      <c r="F315" s="188" t="s">
        <v>1575</v>
      </c>
      <c r="G315" s="189" t="s">
        <v>883</v>
      </c>
      <c r="H315" s="190">
        <v>1</v>
      </c>
      <c r="I315" s="191"/>
      <c r="J315" s="192">
        <f>ROUND(I315*H315,2)</f>
        <v>0</v>
      </c>
      <c r="K315" s="188" t="s">
        <v>1</v>
      </c>
      <c r="L315" s="37"/>
      <c r="M315" s="193" t="s">
        <v>1</v>
      </c>
      <c r="N315" s="194" t="s">
        <v>54</v>
      </c>
      <c r="O315" s="62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7" t="s">
        <v>216</v>
      </c>
      <c r="AT315" s="197" t="s">
        <v>211</v>
      </c>
      <c r="AU315" s="197" t="s">
        <v>98</v>
      </c>
      <c r="AY315" s="18" t="s">
        <v>209</v>
      </c>
      <c r="BE315" s="102">
        <f>IF(N315="základní",J315,0)</f>
        <v>0</v>
      </c>
      <c r="BF315" s="102">
        <f>IF(N315="snížená",J315,0)</f>
        <v>0</v>
      </c>
      <c r="BG315" s="102">
        <f>IF(N315="zákl. přenesená",J315,0)</f>
        <v>0</v>
      </c>
      <c r="BH315" s="102">
        <f>IF(N315="sníž. přenesená",J315,0)</f>
        <v>0</v>
      </c>
      <c r="BI315" s="102">
        <f>IF(N315="nulová",J315,0)</f>
        <v>0</v>
      </c>
      <c r="BJ315" s="18" t="s">
        <v>23</v>
      </c>
      <c r="BK315" s="102">
        <f>ROUND(I315*H315,2)</f>
        <v>0</v>
      </c>
      <c r="BL315" s="18" t="s">
        <v>216</v>
      </c>
      <c r="BM315" s="197" t="s">
        <v>1576</v>
      </c>
    </row>
    <row r="316" spans="1:65" s="12" customFormat="1" ht="22.9" customHeight="1">
      <c r="B316" s="173"/>
      <c r="D316" s="174" t="s">
        <v>87</v>
      </c>
      <c r="E316" s="184" t="s">
        <v>1094</v>
      </c>
      <c r="F316" s="184" t="s">
        <v>1095</v>
      </c>
      <c r="I316" s="176"/>
      <c r="J316" s="185">
        <f>BK316</f>
        <v>0</v>
      </c>
      <c r="L316" s="173"/>
      <c r="M316" s="178"/>
      <c r="N316" s="179"/>
      <c r="O316" s="179"/>
      <c r="P316" s="180">
        <f>P317</f>
        <v>0</v>
      </c>
      <c r="Q316" s="179"/>
      <c r="R316" s="180">
        <f>R317</f>
        <v>0</v>
      </c>
      <c r="S316" s="179"/>
      <c r="T316" s="181">
        <f>T317</f>
        <v>0</v>
      </c>
      <c r="AR316" s="174" t="s">
        <v>23</v>
      </c>
      <c r="AT316" s="182" t="s">
        <v>87</v>
      </c>
      <c r="AU316" s="182" t="s">
        <v>23</v>
      </c>
      <c r="AY316" s="174" t="s">
        <v>209</v>
      </c>
      <c r="BK316" s="183">
        <f>BK317</f>
        <v>0</v>
      </c>
    </row>
    <row r="317" spans="1:65" s="2" customFormat="1" ht="16.5" customHeight="1">
      <c r="A317" s="36"/>
      <c r="B317" s="155"/>
      <c r="C317" s="186" t="s">
        <v>571</v>
      </c>
      <c r="D317" s="186" t="s">
        <v>211</v>
      </c>
      <c r="E317" s="187" t="s">
        <v>1577</v>
      </c>
      <c r="F317" s="188" t="s">
        <v>1578</v>
      </c>
      <c r="G317" s="189" t="s">
        <v>316</v>
      </c>
      <c r="H317" s="190">
        <v>0.50600000000000001</v>
      </c>
      <c r="I317" s="191"/>
      <c r="J317" s="192">
        <f>ROUND(I317*H317,2)</f>
        <v>0</v>
      </c>
      <c r="K317" s="188" t="s">
        <v>215</v>
      </c>
      <c r="L317" s="37"/>
      <c r="M317" s="193" t="s">
        <v>1</v>
      </c>
      <c r="N317" s="194" t="s">
        <v>54</v>
      </c>
      <c r="O317" s="62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7" t="s">
        <v>216</v>
      </c>
      <c r="AT317" s="197" t="s">
        <v>211</v>
      </c>
      <c r="AU317" s="197" t="s">
        <v>98</v>
      </c>
      <c r="AY317" s="18" t="s">
        <v>209</v>
      </c>
      <c r="BE317" s="102">
        <f>IF(N317="základní",J317,0)</f>
        <v>0</v>
      </c>
      <c r="BF317" s="102">
        <f>IF(N317="snížená",J317,0)</f>
        <v>0</v>
      </c>
      <c r="BG317" s="102">
        <f>IF(N317="zákl. přenesená",J317,0)</f>
        <v>0</v>
      </c>
      <c r="BH317" s="102">
        <f>IF(N317="sníž. přenesená",J317,0)</f>
        <v>0</v>
      </c>
      <c r="BI317" s="102">
        <f>IF(N317="nulová",J317,0)</f>
        <v>0</v>
      </c>
      <c r="BJ317" s="18" t="s">
        <v>23</v>
      </c>
      <c r="BK317" s="102">
        <f>ROUND(I317*H317,2)</f>
        <v>0</v>
      </c>
      <c r="BL317" s="18" t="s">
        <v>216</v>
      </c>
      <c r="BM317" s="197" t="s">
        <v>1579</v>
      </c>
    </row>
    <row r="318" spans="1:65" s="12" customFormat="1" ht="25.9" customHeight="1">
      <c r="B318" s="173"/>
      <c r="D318" s="174" t="s">
        <v>87</v>
      </c>
      <c r="E318" s="175" t="s">
        <v>615</v>
      </c>
      <c r="F318" s="175" t="s">
        <v>1131</v>
      </c>
      <c r="I318" s="176"/>
      <c r="J318" s="177">
        <f>BK318</f>
        <v>0</v>
      </c>
      <c r="L318" s="173"/>
      <c r="M318" s="178"/>
      <c r="N318" s="179"/>
      <c r="O318" s="179"/>
      <c r="P318" s="180">
        <f>P319</f>
        <v>0</v>
      </c>
      <c r="Q318" s="179"/>
      <c r="R318" s="180">
        <f>R319</f>
        <v>1.1645390000000002</v>
      </c>
      <c r="S318" s="179"/>
      <c r="T318" s="181">
        <f>T319</f>
        <v>0</v>
      </c>
      <c r="AR318" s="174" t="s">
        <v>221</v>
      </c>
      <c r="AT318" s="182" t="s">
        <v>87</v>
      </c>
      <c r="AU318" s="182" t="s">
        <v>88</v>
      </c>
      <c r="AY318" s="174" t="s">
        <v>209</v>
      </c>
      <c r="BK318" s="183">
        <f>BK319</f>
        <v>0</v>
      </c>
    </row>
    <row r="319" spans="1:65" s="12" customFormat="1" ht="22.9" customHeight="1">
      <c r="B319" s="173"/>
      <c r="D319" s="174" t="s">
        <v>87</v>
      </c>
      <c r="E319" s="184" t="s">
        <v>1132</v>
      </c>
      <c r="F319" s="184" t="s">
        <v>1133</v>
      </c>
      <c r="I319" s="176"/>
      <c r="J319" s="185">
        <f>BK319</f>
        <v>0</v>
      </c>
      <c r="L319" s="173"/>
      <c r="M319" s="178"/>
      <c r="N319" s="179"/>
      <c r="O319" s="179"/>
      <c r="P319" s="180">
        <f>SUM(P320:P324)</f>
        <v>0</v>
      </c>
      <c r="Q319" s="179"/>
      <c r="R319" s="180">
        <f>SUM(R320:R324)</f>
        <v>1.1645390000000002</v>
      </c>
      <c r="S319" s="179"/>
      <c r="T319" s="181">
        <f>SUM(T320:T324)</f>
        <v>0</v>
      </c>
      <c r="AR319" s="174" t="s">
        <v>221</v>
      </c>
      <c r="AT319" s="182" t="s">
        <v>87</v>
      </c>
      <c r="AU319" s="182" t="s">
        <v>23</v>
      </c>
      <c r="AY319" s="174" t="s">
        <v>209</v>
      </c>
      <c r="BK319" s="183">
        <f>SUM(BK320:BK324)</f>
        <v>0</v>
      </c>
    </row>
    <row r="320" spans="1:65" s="2" customFormat="1" ht="16.5" customHeight="1">
      <c r="A320" s="36"/>
      <c r="B320" s="155"/>
      <c r="C320" s="186" t="s">
        <v>577</v>
      </c>
      <c r="D320" s="186" t="s">
        <v>211</v>
      </c>
      <c r="E320" s="187" t="s">
        <v>1135</v>
      </c>
      <c r="F320" s="188" t="s">
        <v>1136</v>
      </c>
      <c r="G320" s="189" t="s">
        <v>262</v>
      </c>
      <c r="H320" s="190">
        <v>7.7</v>
      </c>
      <c r="I320" s="191"/>
      <c r="J320" s="192">
        <f>ROUND(I320*H320,2)</f>
        <v>0</v>
      </c>
      <c r="K320" s="188" t="s">
        <v>1</v>
      </c>
      <c r="L320" s="37"/>
      <c r="M320" s="193" t="s">
        <v>1</v>
      </c>
      <c r="N320" s="194" t="s">
        <v>54</v>
      </c>
      <c r="O320" s="62"/>
      <c r="P320" s="195">
        <f>O320*H320</f>
        <v>0</v>
      </c>
      <c r="Q320" s="195">
        <v>6.9999999999999994E-5</v>
      </c>
      <c r="R320" s="195">
        <f>Q320*H320</f>
        <v>5.3899999999999998E-4</v>
      </c>
      <c r="S320" s="195">
        <v>0</v>
      </c>
      <c r="T320" s="196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7" t="s">
        <v>620</v>
      </c>
      <c r="AT320" s="197" t="s">
        <v>211</v>
      </c>
      <c r="AU320" s="197" t="s">
        <v>98</v>
      </c>
      <c r="AY320" s="18" t="s">
        <v>209</v>
      </c>
      <c r="BE320" s="102">
        <f>IF(N320="základní",J320,0)</f>
        <v>0</v>
      </c>
      <c r="BF320" s="102">
        <f>IF(N320="snížená",J320,0)</f>
        <v>0</v>
      </c>
      <c r="BG320" s="102">
        <f>IF(N320="zákl. přenesená",J320,0)</f>
        <v>0</v>
      </c>
      <c r="BH320" s="102">
        <f>IF(N320="sníž. přenesená",J320,0)</f>
        <v>0</v>
      </c>
      <c r="BI320" s="102">
        <f>IF(N320="nulová",J320,0)</f>
        <v>0</v>
      </c>
      <c r="BJ320" s="18" t="s">
        <v>23</v>
      </c>
      <c r="BK320" s="102">
        <f>ROUND(I320*H320,2)</f>
        <v>0</v>
      </c>
      <c r="BL320" s="18" t="s">
        <v>620</v>
      </c>
      <c r="BM320" s="197" t="s">
        <v>1137</v>
      </c>
    </row>
    <row r="321" spans="1:65" s="16" customFormat="1" ht="11.25">
      <c r="B321" s="223"/>
      <c r="D321" s="199" t="s">
        <v>252</v>
      </c>
      <c r="E321" s="224" t="s">
        <v>1</v>
      </c>
      <c r="F321" s="225" t="s">
        <v>1138</v>
      </c>
      <c r="H321" s="224" t="s">
        <v>1</v>
      </c>
      <c r="I321" s="226"/>
      <c r="L321" s="223"/>
      <c r="M321" s="227"/>
      <c r="N321" s="228"/>
      <c r="O321" s="228"/>
      <c r="P321" s="228"/>
      <c r="Q321" s="228"/>
      <c r="R321" s="228"/>
      <c r="S321" s="228"/>
      <c r="T321" s="229"/>
      <c r="AT321" s="224" t="s">
        <v>252</v>
      </c>
      <c r="AU321" s="224" t="s">
        <v>98</v>
      </c>
      <c r="AV321" s="16" t="s">
        <v>23</v>
      </c>
      <c r="AW321" s="16" t="s">
        <v>42</v>
      </c>
      <c r="AX321" s="16" t="s">
        <v>88</v>
      </c>
      <c r="AY321" s="224" t="s">
        <v>209</v>
      </c>
    </row>
    <row r="322" spans="1:65" s="13" customFormat="1" ht="11.25">
      <c r="B322" s="198"/>
      <c r="D322" s="199" t="s">
        <v>252</v>
      </c>
      <c r="E322" s="200" t="s">
        <v>1</v>
      </c>
      <c r="F322" s="201" t="s">
        <v>1139</v>
      </c>
      <c r="H322" s="202">
        <v>7.7</v>
      </c>
      <c r="I322" s="203"/>
      <c r="L322" s="198"/>
      <c r="M322" s="204"/>
      <c r="N322" s="205"/>
      <c r="O322" s="205"/>
      <c r="P322" s="205"/>
      <c r="Q322" s="205"/>
      <c r="R322" s="205"/>
      <c r="S322" s="205"/>
      <c r="T322" s="206"/>
      <c r="AT322" s="200" t="s">
        <v>252</v>
      </c>
      <c r="AU322" s="200" t="s">
        <v>98</v>
      </c>
      <c r="AV322" s="13" t="s">
        <v>98</v>
      </c>
      <c r="AW322" s="13" t="s">
        <v>42</v>
      </c>
      <c r="AX322" s="13" t="s">
        <v>23</v>
      </c>
      <c r="AY322" s="200" t="s">
        <v>209</v>
      </c>
    </row>
    <row r="323" spans="1:65" s="2" customFormat="1" ht="16.5" customHeight="1">
      <c r="A323" s="36"/>
      <c r="B323" s="155"/>
      <c r="C323" s="186" t="s">
        <v>583</v>
      </c>
      <c r="D323" s="186" t="s">
        <v>211</v>
      </c>
      <c r="E323" s="187" t="s">
        <v>1141</v>
      </c>
      <c r="F323" s="188" t="s">
        <v>1142</v>
      </c>
      <c r="G323" s="189" t="s">
        <v>214</v>
      </c>
      <c r="H323" s="190">
        <v>6</v>
      </c>
      <c r="I323" s="191"/>
      <c r="J323" s="192">
        <f>ROUND(I323*H323,2)</f>
        <v>0</v>
      </c>
      <c r="K323" s="188" t="s">
        <v>215</v>
      </c>
      <c r="L323" s="37"/>
      <c r="M323" s="193" t="s">
        <v>1</v>
      </c>
      <c r="N323" s="194" t="s">
        <v>54</v>
      </c>
      <c r="O323" s="62"/>
      <c r="P323" s="195">
        <f>O323*H323</f>
        <v>0</v>
      </c>
      <c r="Q323" s="195">
        <v>0.19400000000000001</v>
      </c>
      <c r="R323" s="195">
        <f>Q323*H323</f>
        <v>1.1640000000000001</v>
      </c>
      <c r="S323" s="195">
        <v>0</v>
      </c>
      <c r="T323" s="196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7" t="s">
        <v>620</v>
      </c>
      <c r="AT323" s="197" t="s">
        <v>211</v>
      </c>
      <c r="AU323" s="197" t="s">
        <v>98</v>
      </c>
      <c r="AY323" s="18" t="s">
        <v>209</v>
      </c>
      <c r="BE323" s="102">
        <f>IF(N323="základní",J323,0)</f>
        <v>0</v>
      </c>
      <c r="BF323" s="102">
        <f>IF(N323="snížená",J323,0)</f>
        <v>0</v>
      </c>
      <c r="BG323" s="102">
        <f>IF(N323="zákl. přenesená",J323,0)</f>
        <v>0</v>
      </c>
      <c r="BH323" s="102">
        <f>IF(N323="sníž. přenesená",J323,0)</f>
        <v>0</v>
      </c>
      <c r="BI323" s="102">
        <f>IF(N323="nulová",J323,0)</f>
        <v>0</v>
      </c>
      <c r="BJ323" s="18" t="s">
        <v>23</v>
      </c>
      <c r="BK323" s="102">
        <f>ROUND(I323*H323,2)</f>
        <v>0</v>
      </c>
      <c r="BL323" s="18" t="s">
        <v>620</v>
      </c>
      <c r="BM323" s="197" t="s">
        <v>1143</v>
      </c>
    </row>
    <row r="324" spans="1:65" s="13" customFormat="1" ht="11.25">
      <c r="B324" s="198"/>
      <c r="D324" s="199" t="s">
        <v>252</v>
      </c>
      <c r="E324" s="200" t="s">
        <v>1</v>
      </c>
      <c r="F324" s="201" t="s">
        <v>1580</v>
      </c>
      <c r="H324" s="202">
        <v>6</v>
      </c>
      <c r="I324" s="203"/>
      <c r="L324" s="198"/>
      <c r="M324" s="240"/>
      <c r="N324" s="241"/>
      <c r="O324" s="241"/>
      <c r="P324" s="241"/>
      <c r="Q324" s="241"/>
      <c r="R324" s="241"/>
      <c r="S324" s="241"/>
      <c r="T324" s="242"/>
      <c r="AT324" s="200" t="s">
        <v>252</v>
      </c>
      <c r="AU324" s="200" t="s">
        <v>98</v>
      </c>
      <c r="AV324" s="13" t="s">
        <v>98</v>
      </c>
      <c r="AW324" s="13" t="s">
        <v>42</v>
      </c>
      <c r="AX324" s="13" t="s">
        <v>23</v>
      </c>
      <c r="AY324" s="200" t="s">
        <v>209</v>
      </c>
    </row>
    <row r="325" spans="1:65" s="2" customFormat="1" ht="6.95" customHeight="1">
      <c r="A325" s="36"/>
      <c r="B325" s="51"/>
      <c r="C325" s="52"/>
      <c r="D325" s="52"/>
      <c r="E325" s="52"/>
      <c r="F325" s="52"/>
      <c r="G325" s="52"/>
      <c r="H325" s="52"/>
      <c r="I325" s="137"/>
      <c r="J325" s="52"/>
      <c r="K325" s="52"/>
      <c r="L325" s="37"/>
      <c r="M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</row>
  </sheetData>
  <autoFilter ref="C133:K324"/>
  <mergeCells count="14">
    <mergeCell ref="D112:F112"/>
    <mergeCell ref="E124:H124"/>
    <mergeCell ref="E126:H126"/>
    <mergeCell ref="L2:V2"/>
    <mergeCell ref="E86:H86"/>
    <mergeCell ref="D108:F108"/>
    <mergeCell ref="D109:F109"/>
    <mergeCell ref="D110:F110"/>
    <mergeCell ref="D111:F111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1"/>
  <sheetViews>
    <sheetView showGridLines="0" workbookViewId="0">
      <selection activeCell="D102" sqref="D102:F10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3" t="s">
        <v>5</v>
      </c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1"/>
      <c r="J3" s="20"/>
      <c r="K3" s="20"/>
      <c r="L3" s="21"/>
      <c r="AT3" s="18" t="s">
        <v>98</v>
      </c>
    </row>
    <row r="4" spans="1:46" s="1" customFormat="1" ht="24.95" customHeight="1">
      <c r="B4" s="21"/>
      <c r="D4" s="22" t="s">
        <v>122</v>
      </c>
      <c r="I4" s="109"/>
      <c r="L4" s="21"/>
      <c r="M4" s="112" t="s">
        <v>10</v>
      </c>
      <c r="AT4" s="18" t="s">
        <v>3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28" t="s">
        <v>16</v>
      </c>
      <c r="I6" s="109"/>
      <c r="L6" s="21"/>
    </row>
    <row r="7" spans="1:46" s="1" customFormat="1" ht="16.5" customHeight="1">
      <c r="B7" s="21"/>
      <c r="E7" s="304" t="str">
        <f>'Rekapitulace stavby'!K6</f>
        <v>BRNO, TUŘANKA I REKONSTRUKCE KANALIZACE A VODOVODU, ÚSEK KŘIŽOVATKA PŘEMYSLOVO NÁM.</v>
      </c>
      <c r="F7" s="305"/>
      <c r="G7" s="305"/>
      <c r="H7" s="305"/>
      <c r="I7" s="109"/>
      <c r="L7" s="21"/>
    </row>
    <row r="8" spans="1:46" s="2" customFormat="1" ht="12" customHeight="1">
      <c r="A8" s="36"/>
      <c r="B8" s="37"/>
      <c r="C8" s="36"/>
      <c r="D8" s="28" t="s">
        <v>131</v>
      </c>
      <c r="E8" s="36"/>
      <c r="F8" s="36"/>
      <c r="G8" s="36"/>
      <c r="H8" s="36"/>
      <c r="I8" s="113"/>
      <c r="J8" s="36"/>
      <c r="K8" s="36"/>
      <c r="L8" s="4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37"/>
      <c r="C9" s="36"/>
      <c r="D9" s="36"/>
      <c r="E9" s="259" t="s">
        <v>1581</v>
      </c>
      <c r="F9" s="306"/>
      <c r="G9" s="306"/>
      <c r="H9" s="306"/>
      <c r="I9" s="113"/>
      <c r="J9" s="36"/>
      <c r="K9" s="36"/>
      <c r="L9" s="4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37"/>
      <c r="C10" s="36"/>
      <c r="D10" s="36"/>
      <c r="E10" s="36"/>
      <c r="F10" s="36"/>
      <c r="G10" s="36"/>
      <c r="H10" s="36"/>
      <c r="I10" s="113"/>
      <c r="J10" s="36"/>
      <c r="K10" s="36"/>
      <c r="L10" s="4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37"/>
      <c r="C11" s="36"/>
      <c r="D11" s="28" t="s">
        <v>19</v>
      </c>
      <c r="E11" s="36"/>
      <c r="F11" s="26" t="s">
        <v>1</v>
      </c>
      <c r="G11" s="36"/>
      <c r="H11" s="36"/>
      <c r="I11" s="114" t="s">
        <v>21</v>
      </c>
      <c r="J11" s="26" t="s">
        <v>1</v>
      </c>
      <c r="K11" s="36"/>
      <c r="L11" s="4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37"/>
      <c r="C12" s="36"/>
      <c r="D12" s="28" t="s">
        <v>24</v>
      </c>
      <c r="E12" s="36"/>
      <c r="F12" s="26" t="s">
        <v>25</v>
      </c>
      <c r="G12" s="36"/>
      <c r="H12" s="36"/>
      <c r="I12" s="114" t="s">
        <v>26</v>
      </c>
      <c r="J12" s="59" t="str">
        <f>'Rekapitulace stavby'!AN8</f>
        <v>15. 6. 2020</v>
      </c>
      <c r="K12" s="36"/>
      <c r="L12" s="4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37"/>
      <c r="C13" s="36"/>
      <c r="D13" s="36"/>
      <c r="E13" s="36"/>
      <c r="F13" s="36"/>
      <c r="G13" s="36"/>
      <c r="H13" s="36"/>
      <c r="I13" s="113"/>
      <c r="J13" s="36"/>
      <c r="K13" s="36"/>
      <c r="L13" s="4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37"/>
      <c r="C14" s="36"/>
      <c r="D14" s="28" t="s">
        <v>34</v>
      </c>
      <c r="E14" s="36"/>
      <c r="F14" s="36"/>
      <c r="G14" s="36"/>
      <c r="H14" s="36"/>
      <c r="I14" s="114" t="s">
        <v>35</v>
      </c>
      <c r="J14" s="26" t="s">
        <v>1</v>
      </c>
      <c r="K14" s="36"/>
      <c r="L14" s="4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37"/>
      <c r="C15" s="36"/>
      <c r="D15" s="36"/>
      <c r="E15" s="26" t="s">
        <v>36</v>
      </c>
      <c r="F15" s="36"/>
      <c r="G15" s="36"/>
      <c r="H15" s="36"/>
      <c r="I15" s="114" t="s">
        <v>37</v>
      </c>
      <c r="J15" s="26" t="s">
        <v>1</v>
      </c>
      <c r="K15" s="36"/>
      <c r="L15" s="4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37"/>
      <c r="C16" s="36"/>
      <c r="D16" s="36"/>
      <c r="E16" s="36"/>
      <c r="F16" s="36"/>
      <c r="G16" s="36"/>
      <c r="H16" s="36"/>
      <c r="I16" s="113"/>
      <c r="J16" s="36"/>
      <c r="K16" s="36"/>
      <c r="L16" s="4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37"/>
      <c r="C17" s="36"/>
      <c r="D17" s="28" t="s">
        <v>38</v>
      </c>
      <c r="E17" s="36"/>
      <c r="F17" s="36"/>
      <c r="G17" s="36"/>
      <c r="H17" s="36"/>
      <c r="I17" s="114" t="s">
        <v>35</v>
      </c>
      <c r="J17" s="29" t="str">
        <f>'Rekapitulace stavby'!AN13</f>
        <v>Vyplň údaj</v>
      </c>
      <c r="K17" s="36"/>
      <c r="L17" s="4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37"/>
      <c r="C18" s="36"/>
      <c r="D18" s="36"/>
      <c r="E18" s="307" t="str">
        <f>'Rekapitulace stavby'!E14</f>
        <v>Vyplň údaj</v>
      </c>
      <c r="F18" s="286"/>
      <c r="G18" s="286"/>
      <c r="H18" s="286"/>
      <c r="I18" s="114" t="s">
        <v>37</v>
      </c>
      <c r="J18" s="29" t="str">
        <f>'Rekapitulace stavby'!AN14</f>
        <v>Vyplň údaj</v>
      </c>
      <c r="K18" s="36"/>
      <c r="L18" s="4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37"/>
      <c r="C19" s="36"/>
      <c r="D19" s="36"/>
      <c r="E19" s="36"/>
      <c r="F19" s="36"/>
      <c r="G19" s="36"/>
      <c r="H19" s="36"/>
      <c r="I19" s="113"/>
      <c r="J19" s="36"/>
      <c r="K19" s="36"/>
      <c r="L19" s="4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37"/>
      <c r="C20" s="36"/>
      <c r="D20" s="28" t="s">
        <v>40</v>
      </c>
      <c r="E20" s="36"/>
      <c r="F20" s="36"/>
      <c r="G20" s="36"/>
      <c r="H20" s="36"/>
      <c r="I20" s="114" t="s">
        <v>35</v>
      </c>
      <c r="J20" s="26" t="s">
        <v>1</v>
      </c>
      <c r="K20" s="36"/>
      <c r="L20" s="4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37"/>
      <c r="C21" s="36"/>
      <c r="D21" s="36"/>
      <c r="E21" s="26" t="s">
        <v>41</v>
      </c>
      <c r="F21" s="36"/>
      <c r="G21" s="36"/>
      <c r="H21" s="36"/>
      <c r="I21" s="114" t="s">
        <v>37</v>
      </c>
      <c r="J21" s="26" t="s">
        <v>1</v>
      </c>
      <c r="K21" s="36"/>
      <c r="L21" s="4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37"/>
      <c r="C22" s="36"/>
      <c r="D22" s="36"/>
      <c r="E22" s="36"/>
      <c r="F22" s="36"/>
      <c r="G22" s="36"/>
      <c r="H22" s="36"/>
      <c r="I22" s="113"/>
      <c r="J22" s="36"/>
      <c r="K22" s="36"/>
      <c r="L22" s="4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37"/>
      <c r="C23" s="36"/>
      <c r="D23" s="28" t="s">
        <v>43</v>
      </c>
      <c r="E23" s="36"/>
      <c r="F23" s="36"/>
      <c r="G23" s="36"/>
      <c r="H23" s="36"/>
      <c r="I23" s="114" t="s">
        <v>35</v>
      </c>
      <c r="J23" s="26" t="s">
        <v>1</v>
      </c>
      <c r="K23" s="36"/>
      <c r="L23" s="4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37"/>
      <c r="C24" s="36"/>
      <c r="D24" s="36"/>
      <c r="E24" s="26" t="s">
        <v>44</v>
      </c>
      <c r="F24" s="36"/>
      <c r="G24" s="36"/>
      <c r="H24" s="36"/>
      <c r="I24" s="114" t="s">
        <v>37</v>
      </c>
      <c r="J24" s="26" t="s">
        <v>1</v>
      </c>
      <c r="K24" s="36"/>
      <c r="L24" s="4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37"/>
      <c r="C25" s="36"/>
      <c r="D25" s="36"/>
      <c r="E25" s="36"/>
      <c r="F25" s="36"/>
      <c r="G25" s="36"/>
      <c r="H25" s="36"/>
      <c r="I25" s="113"/>
      <c r="J25" s="36"/>
      <c r="K25" s="36"/>
      <c r="L25" s="4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37"/>
      <c r="C26" s="36"/>
      <c r="D26" s="28" t="s">
        <v>45</v>
      </c>
      <c r="E26" s="36"/>
      <c r="F26" s="36"/>
      <c r="G26" s="36"/>
      <c r="H26" s="36"/>
      <c r="I26" s="113"/>
      <c r="J26" s="36"/>
      <c r="K26" s="36"/>
      <c r="L26" s="4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6"/>
      <c r="B27" s="117"/>
      <c r="C27" s="116"/>
      <c r="D27" s="116"/>
      <c r="E27" s="291" t="s">
        <v>1</v>
      </c>
      <c r="F27" s="291"/>
      <c r="G27" s="291"/>
      <c r="H27" s="291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6"/>
      <c r="B28" s="37"/>
      <c r="C28" s="36"/>
      <c r="D28" s="36"/>
      <c r="E28" s="36"/>
      <c r="F28" s="36"/>
      <c r="G28" s="36"/>
      <c r="H28" s="36"/>
      <c r="I28" s="113"/>
      <c r="J28" s="36"/>
      <c r="K28" s="36"/>
      <c r="L28" s="4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37"/>
      <c r="C29" s="36"/>
      <c r="D29" s="70"/>
      <c r="E29" s="70"/>
      <c r="F29" s="70"/>
      <c r="G29" s="70"/>
      <c r="H29" s="70"/>
      <c r="I29" s="120"/>
      <c r="J29" s="70"/>
      <c r="K29" s="70"/>
      <c r="L29" s="4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4.45" customHeight="1">
      <c r="A30" s="36"/>
      <c r="B30" s="37"/>
      <c r="C30" s="36"/>
      <c r="D30" s="26" t="s">
        <v>172</v>
      </c>
      <c r="E30" s="36"/>
      <c r="F30" s="36"/>
      <c r="G30" s="36"/>
      <c r="H30" s="36"/>
      <c r="I30" s="113"/>
      <c r="J30" s="35">
        <f>J96</f>
        <v>0</v>
      </c>
      <c r="K30" s="36"/>
      <c r="L30" s="4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14.45" customHeight="1">
      <c r="A31" s="36"/>
      <c r="B31" s="37"/>
      <c r="C31" s="36"/>
      <c r="D31" s="34" t="s">
        <v>114</v>
      </c>
      <c r="E31" s="36"/>
      <c r="F31" s="36"/>
      <c r="G31" s="36"/>
      <c r="H31" s="36"/>
      <c r="I31" s="113"/>
      <c r="J31" s="35">
        <f>J100</f>
        <v>0</v>
      </c>
      <c r="K31" s="36"/>
      <c r="L31" s="4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37"/>
      <c r="C32" s="36"/>
      <c r="D32" s="121" t="s">
        <v>49</v>
      </c>
      <c r="E32" s="36"/>
      <c r="F32" s="36"/>
      <c r="G32" s="36"/>
      <c r="H32" s="36"/>
      <c r="I32" s="113"/>
      <c r="J32" s="75">
        <f>ROUND(J30 + J31, 0)</f>
        <v>0</v>
      </c>
      <c r="K32" s="36"/>
      <c r="L32" s="4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37"/>
      <c r="C33" s="36"/>
      <c r="D33" s="70"/>
      <c r="E33" s="70"/>
      <c r="F33" s="70"/>
      <c r="G33" s="70"/>
      <c r="H33" s="70"/>
      <c r="I33" s="120"/>
      <c r="J33" s="70"/>
      <c r="K33" s="70"/>
      <c r="L33" s="4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37"/>
      <c r="C34" s="36"/>
      <c r="D34" s="36"/>
      <c r="E34" s="36"/>
      <c r="F34" s="40" t="s">
        <v>51</v>
      </c>
      <c r="G34" s="36"/>
      <c r="H34" s="36"/>
      <c r="I34" s="122" t="s">
        <v>50</v>
      </c>
      <c r="J34" s="40" t="s">
        <v>52</v>
      </c>
      <c r="K34" s="36"/>
      <c r="L34" s="4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37"/>
      <c r="C35" s="36"/>
      <c r="D35" s="123" t="s">
        <v>53</v>
      </c>
      <c r="E35" s="28" t="s">
        <v>54</v>
      </c>
      <c r="F35" s="124">
        <f>ROUND((SUM(BE100:BE107) + SUM(BE127:BE160)),  0)</f>
        <v>0</v>
      </c>
      <c r="G35" s="36"/>
      <c r="H35" s="36"/>
      <c r="I35" s="125">
        <v>0.21</v>
      </c>
      <c r="J35" s="124">
        <f>ROUND(((SUM(BE100:BE107) + SUM(BE127:BE160))*I35),  0)</f>
        <v>0</v>
      </c>
      <c r="K35" s="36"/>
      <c r="L35" s="4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37"/>
      <c r="C36" s="36"/>
      <c r="D36" s="36"/>
      <c r="E36" s="28" t="s">
        <v>55</v>
      </c>
      <c r="F36" s="124">
        <f>ROUND((SUM(BF100:BF107) + SUM(BF127:BF160)),  0)</f>
        <v>0</v>
      </c>
      <c r="G36" s="36"/>
      <c r="H36" s="36"/>
      <c r="I36" s="125">
        <v>0.15</v>
      </c>
      <c r="J36" s="124">
        <f>ROUND(((SUM(BF100:BF107) + SUM(BF127:BF160))*I36),  0)</f>
        <v>0</v>
      </c>
      <c r="K36" s="36"/>
      <c r="L36" s="4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37"/>
      <c r="C37" s="36"/>
      <c r="D37" s="36"/>
      <c r="E37" s="28" t="s">
        <v>56</v>
      </c>
      <c r="F37" s="124">
        <f>ROUND((SUM(BG100:BG107) + SUM(BG127:BG160)),  0)</f>
        <v>0</v>
      </c>
      <c r="G37" s="36"/>
      <c r="H37" s="36"/>
      <c r="I37" s="125">
        <v>0.21</v>
      </c>
      <c r="J37" s="124">
        <f>0</f>
        <v>0</v>
      </c>
      <c r="K37" s="36"/>
      <c r="L37" s="4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37"/>
      <c r="C38" s="36"/>
      <c r="D38" s="36"/>
      <c r="E38" s="28" t="s">
        <v>57</v>
      </c>
      <c r="F38" s="124">
        <f>ROUND((SUM(BH100:BH107) + SUM(BH127:BH160)),  0)</f>
        <v>0</v>
      </c>
      <c r="G38" s="36"/>
      <c r="H38" s="36"/>
      <c r="I38" s="125">
        <v>0.15</v>
      </c>
      <c r="J38" s="124">
        <f>0</f>
        <v>0</v>
      </c>
      <c r="K38" s="36"/>
      <c r="L38" s="4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37"/>
      <c r="C39" s="36"/>
      <c r="D39" s="36"/>
      <c r="E39" s="28" t="s">
        <v>58</v>
      </c>
      <c r="F39" s="124">
        <f>ROUND((SUM(BI100:BI107) + SUM(BI127:BI160)),  0)</f>
        <v>0</v>
      </c>
      <c r="G39" s="36"/>
      <c r="H39" s="36"/>
      <c r="I39" s="125">
        <v>0</v>
      </c>
      <c r="J39" s="124">
        <f>0</f>
        <v>0</v>
      </c>
      <c r="K39" s="36"/>
      <c r="L39" s="4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37"/>
      <c r="C40" s="36"/>
      <c r="D40" s="36"/>
      <c r="E40" s="36"/>
      <c r="F40" s="36"/>
      <c r="G40" s="36"/>
      <c r="H40" s="36"/>
      <c r="I40" s="113"/>
      <c r="J40" s="36"/>
      <c r="K40" s="36"/>
      <c r="L40" s="4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37"/>
      <c r="C41" s="107"/>
      <c r="D41" s="126" t="s">
        <v>59</v>
      </c>
      <c r="E41" s="64"/>
      <c r="F41" s="64"/>
      <c r="G41" s="127" t="s">
        <v>60</v>
      </c>
      <c r="H41" s="128" t="s">
        <v>61</v>
      </c>
      <c r="I41" s="129"/>
      <c r="J41" s="130">
        <f>SUM(J32:J39)</f>
        <v>0</v>
      </c>
      <c r="K41" s="131"/>
      <c r="L41" s="4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37"/>
      <c r="C42" s="36"/>
      <c r="D42" s="36"/>
      <c r="E42" s="36"/>
      <c r="F42" s="36"/>
      <c r="G42" s="36"/>
      <c r="H42" s="36"/>
      <c r="I42" s="113"/>
      <c r="J42" s="36"/>
      <c r="K42" s="36"/>
      <c r="L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46"/>
      <c r="D50" s="47" t="s">
        <v>62</v>
      </c>
      <c r="E50" s="48"/>
      <c r="F50" s="48"/>
      <c r="G50" s="47" t="s">
        <v>63</v>
      </c>
      <c r="H50" s="48"/>
      <c r="I50" s="132"/>
      <c r="J50" s="48"/>
      <c r="K50" s="48"/>
      <c r="L50" s="46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6"/>
      <c r="B61" s="37"/>
      <c r="C61" s="36"/>
      <c r="D61" s="49" t="s">
        <v>64</v>
      </c>
      <c r="E61" s="39"/>
      <c r="F61" s="133" t="s">
        <v>65</v>
      </c>
      <c r="G61" s="49" t="s">
        <v>64</v>
      </c>
      <c r="H61" s="39"/>
      <c r="I61" s="134"/>
      <c r="J61" s="135" t="s">
        <v>65</v>
      </c>
      <c r="K61" s="39"/>
      <c r="L61" s="4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6"/>
      <c r="B65" s="37"/>
      <c r="C65" s="36"/>
      <c r="D65" s="47" t="s">
        <v>66</v>
      </c>
      <c r="E65" s="50"/>
      <c r="F65" s="50"/>
      <c r="G65" s="47" t="s">
        <v>67</v>
      </c>
      <c r="H65" s="50"/>
      <c r="I65" s="136"/>
      <c r="J65" s="50"/>
      <c r="K65" s="50"/>
      <c r="L65" s="4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6"/>
      <c r="B76" s="37"/>
      <c r="C76" s="36"/>
      <c r="D76" s="49" t="s">
        <v>64</v>
      </c>
      <c r="E76" s="39"/>
      <c r="F76" s="133" t="s">
        <v>65</v>
      </c>
      <c r="G76" s="49" t="s">
        <v>64</v>
      </c>
      <c r="H76" s="39"/>
      <c r="I76" s="134"/>
      <c r="J76" s="135" t="s">
        <v>65</v>
      </c>
      <c r="K76" s="39"/>
      <c r="L76" s="4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4.45" customHeight="1">
      <c r="A77" s="36"/>
      <c r="B77" s="51"/>
      <c r="C77" s="52"/>
      <c r="D77" s="52"/>
      <c r="E77" s="52"/>
      <c r="F77" s="52"/>
      <c r="G77" s="52"/>
      <c r="H77" s="52"/>
      <c r="I77" s="137"/>
      <c r="J77" s="52"/>
      <c r="K77" s="52"/>
      <c r="L77" s="4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pans="1:47" s="2" customFormat="1" ht="6.95" customHeight="1">
      <c r="A81" s="36"/>
      <c r="B81" s="53"/>
      <c r="C81" s="54"/>
      <c r="D81" s="54"/>
      <c r="E81" s="54"/>
      <c r="F81" s="54"/>
      <c r="G81" s="54"/>
      <c r="H81" s="54"/>
      <c r="I81" s="138"/>
      <c r="J81" s="54"/>
      <c r="K81" s="54"/>
      <c r="L81" s="4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47" s="2" customFormat="1" ht="24.95" customHeight="1">
      <c r="A82" s="36"/>
      <c r="B82" s="37"/>
      <c r="C82" s="22" t="s">
        <v>173</v>
      </c>
      <c r="D82" s="36"/>
      <c r="E82" s="36"/>
      <c r="F82" s="36"/>
      <c r="G82" s="36"/>
      <c r="H82" s="36"/>
      <c r="I82" s="113"/>
      <c r="J82" s="36"/>
      <c r="K82" s="36"/>
      <c r="L82" s="4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47" s="2" customFormat="1" ht="6.95" customHeight="1">
      <c r="A83" s="36"/>
      <c r="B83" s="37"/>
      <c r="C83" s="36"/>
      <c r="D83" s="36"/>
      <c r="E83" s="36"/>
      <c r="F83" s="36"/>
      <c r="G83" s="36"/>
      <c r="H83" s="36"/>
      <c r="I83" s="113"/>
      <c r="J83" s="36"/>
      <c r="K83" s="36"/>
      <c r="L83" s="4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47" s="2" customFormat="1" ht="12" customHeight="1">
      <c r="A84" s="36"/>
      <c r="B84" s="37"/>
      <c r="C84" s="28" t="s">
        <v>16</v>
      </c>
      <c r="D84" s="36"/>
      <c r="E84" s="36"/>
      <c r="F84" s="36"/>
      <c r="G84" s="36"/>
      <c r="H84" s="36"/>
      <c r="I84" s="113"/>
      <c r="J84" s="36"/>
      <c r="K84" s="36"/>
      <c r="L84" s="4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47" s="2" customFormat="1" ht="16.5" customHeight="1">
      <c r="A85" s="36"/>
      <c r="B85" s="37"/>
      <c r="C85" s="36"/>
      <c r="D85" s="36"/>
      <c r="E85" s="304" t="str">
        <f>E7</f>
        <v>BRNO, TUŘANKA I REKONSTRUKCE KANALIZACE A VODOVODU, ÚSEK KŘIŽOVATKA PŘEMYSLOVO NÁM.</v>
      </c>
      <c r="F85" s="305"/>
      <c r="G85" s="305"/>
      <c r="H85" s="305"/>
      <c r="I85" s="113"/>
      <c r="J85" s="36"/>
      <c r="K85" s="36"/>
      <c r="L85" s="4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47" s="2" customFormat="1" ht="12" customHeight="1">
      <c r="A86" s="36"/>
      <c r="B86" s="37"/>
      <c r="C86" s="28" t="s">
        <v>131</v>
      </c>
      <c r="D86" s="36"/>
      <c r="E86" s="36"/>
      <c r="F86" s="36"/>
      <c r="G86" s="36"/>
      <c r="H86" s="36"/>
      <c r="I86" s="113"/>
      <c r="J86" s="36"/>
      <c r="K86" s="36"/>
      <c r="L86" s="4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47" s="2" customFormat="1" ht="16.5" customHeight="1">
      <c r="A87" s="36"/>
      <c r="B87" s="37"/>
      <c r="C87" s="36"/>
      <c r="D87" s="36"/>
      <c r="E87" s="259" t="str">
        <f>E9</f>
        <v>SO 90 - OSTATNÍ NÁKLADY</v>
      </c>
      <c r="F87" s="306"/>
      <c r="G87" s="306"/>
      <c r="H87" s="306"/>
      <c r="I87" s="113"/>
      <c r="J87" s="36"/>
      <c r="K87" s="36"/>
      <c r="L87" s="4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47" s="2" customFormat="1" ht="6.95" customHeight="1">
      <c r="A88" s="36"/>
      <c r="B88" s="37"/>
      <c r="C88" s="36"/>
      <c r="D88" s="36"/>
      <c r="E88" s="36"/>
      <c r="F88" s="36"/>
      <c r="G88" s="36"/>
      <c r="H88" s="36"/>
      <c r="I88" s="113"/>
      <c r="J88" s="36"/>
      <c r="K88" s="36"/>
      <c r="L88" s="4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47" s="2" customFormat="1" ht="12" customHeight="1">
      <c r="A89" s="36"/>
      <c r="B89" s="37"/>
      <c r="C89" s="28" t="s">
        <v>24</v>
      </c>
      <c r="D89" s="36"/>
      <c r="E89" s="36"/>
      <c r="F89" s="26" t="str">
        <f>F12</f>
        <v>BRNO</v>
      </c>
      <c r="G89" s="36"/>
      <c r="H89" s="36"/>
      <c r="I89" s="114" t="s">
        <v>26</v>
      </c>
      <c r="J89" s="59" t="str">
        <f>IF(J12="","",J12)</f>
        <v>15. 6. 2020</v>
      </c>
      <c r="K89" s="36"/>
      <c r="L89" s="4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47" s="2" customFormat="1" ht="6.95" customHeight="1">
      <c r="A90" s="36"/>
      <c r="B90" s="37"/>
      <c r="C90" s="36"/>
      <c r="D90" s="36"/>
      <c r="E90" s="36"/>
      <c r="F90" s="36"/>
      <c r="G90" s="36"/>
      <c r="H90" s="36"/>
      <c r="I90" s="113"/>
      <c r="J90" s="36"/>
      <c r="K90" s="36"/>
      <c r="L90" s="4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47" s="2" customFormat="1" ht="40.15" customHeight="1">
      <c r="A91" s="36"/>
      <c r="B91" s="37"/>
      <c r="C91" s="28" t="s">
        <v>34</v>
      </c>
      <c r="D91" s="36"/>
      <c r="E91" s="36"/>
      <c r="F91" s="26" t="str">
        <f>E15</f>
        <v>STATUTÁRNÍ MĚSTO BRNO</v>
      </c>
      <c r="G91" s="36"/>
      <c r="H91" s="36"/>
      <c r="I91" s="114" t="s">
        <v>40</v>
      </c>
      <c r="J91" s="32" t="str">
        <f>E21</f>
        <v>SWECO HYDROPROJEKT a.s. OZ BRNO</v>
      </c>
      <c r="K91" s="36"/>
      <c r="L91" s="4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47" s="2" customFormat="1" ht="15.2" customHeight="1">
      <c r="A92" s="36"/>
      <c r="B92" s="37"/>
      <c r="C92" s="28" t="s">
        <v>38</v>
      </c>
      <c r="D92" s="36"/>
      <c r="E92" s="36"/>
      <c r="F92" s="26" t="str">
        <f>IF(E18="","",E18)</f>
        <v>Vyplň údaj</v>
      </c>
      <c r="G92" s="36"/>
      <c r="H92" s="36"/>
      <c r="I92" s="114" t="s">
        <v>43</v>
      </c>
      <c r="J92" s="32" t="str">
        <f>E24</f>
        <v>Obrtel M.</v>
      </c>
      <c r="K92" s="36"/>
      <c r="L92" s="4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47" s="2" customFormat="1" ht="10.35" customHeight="1">
      <c r="A93" s="36"/>
      <c r="B93" s="37"/>
      <c r="C93" s="36"/>
      <c r="D93" s="36"/>
      <c r="E93" s="36"/>
      <c r="F93" s="36"/>
      <c r="G93" s="36"/>
      <c r="H93" s="36"/>
      <c r="I93" s="113"/>
      <c r="J93" s="36"/>
      <c r="K93" s="36"/>
      <c r="L93" s="4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47" s="2" customFormat="1" ht="29.25" customHeight="1">
      <c r="A94" s="36"/>
      <c r="B94" s="37"/>
      <c r="C94" s="139" t="s">
        <v>174</v>
      </c>
      <c r="D94" s="107"/>
      <c r="E94" s="107"/>
      <c r="F94" s="107"/>
      <c r="G94" s="107"/>
      <c r="H94" s="107"/>
      <c r="I94" s="140"/>
      <c r="J94" s="141" t="s">
        <v>175</v>
      </c>
      <c r="K94" s="107"/>
      <c r="L94" s="4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47" s="2" customFormat="1" ht="10.35" customHeight="1">
      <c r="A95" s="36"/>
      <c r="B95" s="37"/>
      <c r="C95" s="36"/>
      <c r="D95" s="36"/>
      <c r="E95" s="36"/>
      <c r="F95" s="36"/>
      <c r="G95" s="36"/>
      <c r="H95" s="36"/>
      <c r="I95" s="113"/>
      <c r="J95" s="36"/>
      <c r="K95" s="36"/>
      <c r="L95" s="4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47" s="2" customFormat="1" ht="22.9" customHeight="1">
      <c r="A96" s="36"/>
      <c r="B96" s="37"/>
      <c r="C96" s="142" t="s">
        <v>1685</v>
      </c>
      <c r="D96" s="36"/>
      <c r="E96" s="36"/>
      <c r="F96" s="36"/>
      <c r="G96" s="36"/>
      <c r="H96" s="36"/>
      <c r="I96" s="113"/>
      <c r="J96" s="75">
        <f>J127</f>
        <v>0</v>
      </c>
      <c r="K96" s="36"/>
      <c r="L96" s="4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8" t="s">
        <v>176</v>
      </c>
    </row>
    <row r="97" spans="1:65" s="9" customFormat="1" ht="24.95" customHeight="1">
      <c r="B97" s="143"/>
      <c r="D97" s="144" t="s">
        <v>1582</v>
      </c>
      <c r="E97" s="145"/>
      <c r="F97" s="145"/>
      <c r="G97" s="145"/>
      <c r="H97" s="145"/>
      <c r="I97" s="146"/>
      <c r="J97" s="147">
        <f>J128</f>
        <v>0</v>
      </c>
      <c r="L97" s="143"/>
    </row>
    <row r="98" spans="1:65" s="2" customFormat="1" ht="21.75" customHeight="1">
      <c r="A98" s="36"/>
      <c r="B98" s="37"/>
      <c r="C98" s="36"/>
      <c r="D98" s="36"/>
      <c r="E98" s="36"/>
      <c r="F98" s="36"/>
      <c r="G98" s="36"/>
      <c r="H98" s="36"/>
      <c r="I98" s="113"/>
      <c r="J98" s="36"/>
      <c r="K98" s="36"/>
      <c r="L98" s="4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6.95" customHeight="1">
      <c r="A99" s="36"/>
      <c r="B99" s="37"/>
      <c r="C99" s="36"/>
      <c r="D99" s="36"/>
      <c r="E99" s="36"/>
      <c r="F99" s="36"/>
      <c r="G99" s="36"/>
      <c r="H99" s="36"/>
      <c r="I99" s="113"/>
      <c r="J99" s="36"/>
      <c r="K99" s="36"/>
      <c r="L99" s="4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29.25" customHeight="1">
      <c r="A100" s="36"/>
      <c r="B100" s="37"/>
      <c r="C100" s="142"/>
      <c r="D100" s="36"/>
      <c r="E100" s="36"/>
      <c r="F100" s="36"/>
      <c r="G100" s="36"/>
      <c r="H100" s="36"/>
      <c r="I100" s="113"/>
      <c r="J100" s="153"/>
      <c r="K100" s="36"/>
      <c r="L100" s="46"/>
      <c r="N100" s="154" t="s">
        <v>53</v>
      </c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2" customFormat="1" ht="18" customHeight="1">
      <c r="A101" s="36"/>
      <c r="B101" s="155"/>
      <c r="C101" s="113"/>
      <c r="D101" s="279"/>
      <c r="E101" s="308"/>
      <c r="F101" s="308"/>
      <c r="G101" s="113"/>
      <c r="H101" s="113"/>
      <c r="I101" s="113"/>
      <c r="J101" s="98"/>
      <c r="K101" s="113"/>
      <c r="L101" s="157"/>
      <c r="M101" s="158"/>
      <c r="N101" s="159" t="s">
        <v>54</v>
      </c>
      <c r="O101" s="158"/>
      <c r="P101" s="158"/>
      <c r="Q101" s="158"/>
      <c r="R101" s="158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  <c r="AP101" s="158"/>
      <c r="AQ101" s="158"/>
      <c r="AR101" s="158"/>
      <c r="AS101" s="158"/>
      <c r="AT101" s="158"/>
      <c r="AU101" s="158"/>
      <c r="AV101" s="158"/>
      <c r="AW101" s="158"/>
      <c r="AX101" s="158"/>
      <c r="AY101" s="160" t="s">
        <v>191</v>
      </c>
      <c r="AZ101" s="158"/>
      <c r="BA101" s="158"/>
      <c r="BB101" s="158"/>
      <c r="BC101" s="158"/>
      <c r="BD101" s="158"/>
      <c r="BE101" s="161">
        <f t="shared" ref="BE101:BE106" si="0">IF(N101="základní",J101,0)</f>
        <v>0</v>
      </c>
      <c r="BF101" s="161">
        <f t="shared" ref="BF101:BF106" si="1">IF(N101="snížená",J101,0)</f>
        <v>0</v>
      </c>
      <c r="BG101" s="161">
        <f t="shared" ref="BG101:BG106" si="2">IF(N101="zákl. přenesená",J101,0)</f>
        <v>0</v>
      </c>
      <c r="BH101" s="161">
        <f t="shared" ref="BH101:BH106" si="3">IF(N101="sníž. přenesená",J101,0)</f>
        <v>0</v>
      </c>
      <c r="BI101" s="161">
        <f t="shared" ref="BI101:BI106" si="4">IF(N101="nulová",J101,0)</f>
        <v>0</v>
      </c>
      <c r="BJ101" s="160" t="s">
        <v>23</v>
      </c>
      <c r="BK101" s="158"/>
      <c r="BL101" s="158"/>
      <c r="BM101" s="158"/>
    </row>
    <row r="102" spans="1:65" s="2" customFormat="1" ht="18" customHeight="1">
      <c r="A102" s="36"/>
      <c r="B102" s="155"/>
      <c r="C102" s="113"/>
      <c r="D102" s="279"/>
      <c r="E102" s="308"/>
      <c r="F102" s="308"/>
      <c r="G102" s="113"/>
      <c r="H102" s="113"/>
      <c r="I102" s="113"/>
      <c r="J102" s="98"/>
      <c r="K102" s="113"/>
      <c r="L102" s="157"/>
      <c r="M102" s="158"/>
      <c r="N102" s="159" t="s">
        <v>54</v>
      </c>
      <c r="O102" s="158"/>
      <c r="P102" s="158"/>
      <c r="Q102" s="158"/>
      <c r="R102" s="158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60" t="s">
        <v>191</v>
      </c>
      <c r="AZ102" s="158"/>
      <c r="BA102" s="158"/>
      <c r="BB102" s="158"/>
      <c r="BC102" s="158"/>
      <c r="BD102" s="158"/>
      <c r="BE102" s="161">
        <f t="shared" si="0"/>
        <v>0</v>
      </c>
      <c r="BF102" s="161">
        <f t="shared" si="1"/>
        <v>0</v>
      </c>
      <c r="BG102" s="161">
        <f t="shared" si="2"/>
        <v>0</v>
      </c>
      <c r="BH102" s="161">
        <f t="shared" si="3"/>
        <v>0</v>
      </c>
      <c r="BI102" s="161">
        <f t="shared" si="4"/>
        <v>0</v>
      </c>
      <c r="BJ102" s="160" t="s">
        <v>23</v>
      </c>
      <c r="BK102" s="158"/>
      <c r="BL102" s="158"/>
      <c r="BM102" s="158"/>
    </row>
    <row r="103" spans="1:65" s="2" customFormat="1" ht="18" customHeight="1">
      <c r="A103" s="36"/>
      <c r="B103" s="155"/>
      <c r="C103" s="113"/>
      <c r="D103" s="279"/>
      <c r="E103" s="308"/>
      <c r="F103" s="308"/>
      <c r="G103" s="113"/>
      <c r="H103" s="113"/>
      <c r="I103" s="113"/>
      <c r="J103" s="98"/>
      <c r="K103" s="113"/>
      <c r="L103" s="157"/>
      <c r="M103" s="158"/>
      <c r="N103" s="159" t="s">
        <v>54</v>
      </c>
      <c r="O103" s="158"/>
      <c r="P103" s="158"/>
      <c r="Q103" s="158"/>
      <c r="R103" s="158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60" t="s">
        <v>191</v>
      </c>
      <c r="AZ103" s="158"/>
      <c r="BA103" s="158"/>
      <c r="BB103" s="158"/>
      <c r="BC103" s="158"/>
      <c r="BD103" s="158"/>
      <c r="BE103" s="161">
        <f t="shared" si="0"/>
        <v>0</v>
      </c>
      <c r="BF103" s="161">
        <f t="shared" si="1"/>
        <v>0</v>
      </c>
      <c r="BG103" s="161">
        <f t="shared" si="2"/>
        <v>0</v>
      </c>
      <c r="BH103" s="161">
        <f t="shared" si="3"/>
        <v>0</v>
      </c>
      <c r="BI103" s="161">
        <f t="shared" si="4"/>
        <v>0</v>
      </c>
      <c r="BJ103" s="160" t="s">
        <v>23</v>
      </c>
      <c r="BK103" s="158"/>
      <c r="BL103" s="158"/>
      <c r="BM103" s="158"/>
    </row>
    <row r="104" spans="1:65" s="2" customFormat="1" ht="18" customHeight="1">
      <c r="A104" s="36"/>
      <c r="B104" s="155"/>
      <c r="C104" s="113"/>
      <c r="D104" s="279"/>
      <c r="E104" s="308"/>
      <c r="F104" s="308"/>
      <c r="G104" s="113"/>
      <c r="H104" s="113"/>
      <c r="I104" s="113"/>
      <c r="J104" s="98"/>
      <c r="K104" s="113"/>
      <c r="L104" s="157"/>
      <c r="M104" s="158"/>
      <c r="N104" s="159" t="s">
        <v>54</v>
      </c>
      <c r="O104" s="158"/>
      <c r="P104" s="158"/>
      <c r="Q104" s="158"/>
      <c r="R104" s="158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60" t="s">
        <v>191</v>
      </c>
      <c r="AZ104" s="158"/>
      <c r="BA104" s="158"/>
      <c r="BB104" s="158"/>
      <c r="BC104" s="158"/>
      <c r="BD104" s="158"/>
      <c r="BE104" s="161">
        <f t="shared" si="0"/>
        <v>0</v>
      </c>
      <c r="BF104" s="161">
        <f t="shared" si="1"/>
        <v>0</v>
      </c>
      <c r="BG104" s="161">
        <f t="shared" si="2"/>
        <v>0</v>
      </c>
      <c r="BH104" s="161">
        <f t="shared" si="3"/>
        <v>0</v>
      </c>
      <c r="BI104" s="161">
        <f t="shared" si="4"/>
        <v>0</v>
      </c>
      <c r="BJ104" s="160" t="s">
        <v>23</v>
      </c>
      <c r="BK104" s="158"/>
      <c r="BL104" s="158"/>
      <c r="BM104" s="158"/>
    </row>
    <row r="105" spans="1:65" s="2" customFormat="1" ht="18" customHeight="1">
      <c r="A105" s="36"/>
      <c r="B105" s="155"/>
      <c r="C105" s="113"/>
      <c r="D105" s="279"/>
      <c r="E105" s="308"/>
      <c r="F105" s="308"/>
      <c r="G105" s="113"/>
      <c r="H105" s="113"/>
      <c r="I105" s="113"/>
      <c r="J105" s="98"/>
      <c r="K105" s="113"/>
      <c r="L105" s="157"/>
      <c r="M105" s="158"/>
      <c r="N105" s="159" t="s">
        <v>54</v>
      </c>
      <c r="O105" s="158"/>
      <c r="P105" s="158"/>
      <c r="Q105" s="158"/>
      <c r="R105" s="158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60" t="s">
        <v>191</v>
      </c>
      <c r="AZ105" s="158"/>
      <c r="BA105" s="158"/>
      <c r="BB105" s="158"/>
      <c r="BC105" s="158"/>
      <c r="BD105" s="158"/>
      <c r="BE105" s="161">
        <f t="shared" si="0"/>
        <v>0</v>
      </c>
      <c r="BF105" s="161">
        <f t="shared" si="1"/>
        <v>0</v>
      </c>
      <c r="BG105" s="161">
        <f t="shared" si="2"/>
        <v>0</v>
      </c>
      <c r="BH105" s="161">
        <f t="shared" si="3"/>
        <v>0</v>
      </c>
      <c r="BI105" s="161">
        <f t="shared" si="4"/>
        <v>0</v>
      </c>
      <c r="BJ105" s="160" t="s">
        <v>23</v>
      </c>
      <c r="BK105" s="158"/>
      <c r="BL105" s="158"/>
      <c r="BM105" s="158"/>
    </row>
    <row r="106" spans="1:65" s="2" customFormat="1" ht="18" customHeight="1">
      <c r="A106" s="36"/>
      <c r="B106" s="155"/>
      <c r="C106" s="113"/>
      <c r="D106" s="156"/>
      <c r="E106" s="113"/>
      <c r="F106" s="113"/>
      <c r="G106" s="113"/>
      <c r="H106" s="113"/>
      <c r="I106" s="113"/>
      <c r="J106" s="98"/>
      <c r="K106" s="113"/>
      <c r="L106" s="157"/>
      <c r="M106" s="158"/>
      <c r="N106" s="159" t="s">
        <v>54</v>
      </c>
      <c r="O106" s="158"/>
      <c r="P106" s="158"/>
      <c r="Q106" s="158"/>
      <c r="R106" s="158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60" t="s">
        <v>193</v>
      </c>
      <c r="AZ106" s="158"/>
      <c r="BA106" s="158"/>
      <c r="BB106" s="158"/>
      <c r="BC106" s="158"/>
      <c r="BD106" s="158"/>
      <c r="BE106" s="161">
        <f t="shared" si="0"/>
        <v>0</v>
      </c>
      <c r="BF106" s="161">
        <f t="shared" si="1"/>
        <v>0</v>
      </c>
      <c r="BG106" s="161">
        <f t="shared" si="2"/>
        <v>0</v>
      </c>
      <c r="BH106" s="161">
        <f t="shared" si="3"/>
        <v>0</v>
      </c>
      <c r="BI106" s="161">
        <f t="shared" si="4"/>
        <v>0</v>
      </c>
      <c r="BJ106" s="160" t="s">
        <v>23</v>
      </c>
      <c r="BK106" s="158"/>
      <c r="BL106" s="158"/>
      <c r="BM106" s="158"/>
    </row>
    <row r="107" spans="1:65" s="2" customFormat="1" ht="11.25">
      <c r="A107" s="36"/>
      <c r="B107" s="37"/>
      <c r="C107" s="36"/>
      <c r="D107" s="36"/>
      <c r="E107" s="36"/>
      <c r="F107" s="36"/>
      <c r="G107" s="36"/>
      <c r="H107" s="36"/>
      <c r="I107" s="113"/>
      <c r="J107" s="36"/>
      <c r="K107" s="36"/>
      <c r="L107" s="4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65" s="2" customFormat="1" ht="29.25" customHeight="1">
      <c r="A108" s="36"/>
      <c r="B108" s="37"/>
      <c r="C108" s="106" t="s">
        <v>1684</v>
      </c>
      <c r="D108" s="107"/>
      <c r="E108" s="107"/>
      <c r="F108" s="107"/>
      <c r="G108" s="107"/>
      <c r="H108" s="107"/>
      <c r="I108" s="140"/>
      <c r="J108" s="108">
        <f>ROUND(J96+J100,0)</f>
        <v>0</v>
      </c>
      <c r="K108" s="107"/>
      <c r="L108" s="4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pans="1:65" s="2" customFormat="1" ht="6.95" customHeight="1">
      <c r="A109" s="36"/>
      <c r="B109" s="51"/>
      <c r="C109" s="52"/>
      <c r="D109" s="52"/>
      <c r="E109" s="52"/>
      <c r="F109" s="52"/>
      <c r="G109" s="52"/>
      <c r="H109" s="52"/>
      <c r="I109" s="137"/>
      <c r="J109" s="52"/>
      <c r="K109" s="52"/>
      <c r="L109" s="4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3" spans="1:63" s="2" customFormat="1" ht="6.95" customHeight="1">
      <c r="A113" s="36"/>
      <c r="B113" s="53"/>
      <c r="C113" s="54"/>
      <c r="D113" s="54"/>
      <c r="E113" s="54"/>
      <c r="F113" s="54"/>
      <c r="G113" s="54"/>
      <c r="H113" s="54"/>
      <c r="I113" s="138"/>
      <c r="J113" s="54"/>
      <c r="K113" s="54"/>
      <c r="L113" s="4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pans="1:63" s="2" customFormat="1" ht="24.95" customHeight="1">
      <c r="A114" s="36"/>
      <c r="B114" s="37"/>
      <c r="C114" s="22" t="s">
        <v>194</v>
      </c>
      <c r="D114" s="36"/>
      <c r="E114" s="36"/>
      <c r="F114" s="36"/>
      <c r="G114" s="36"/>
      <c r="H114" s="36"/>
      <c r="I114" s="113"/>
      <c r="J114" s="36"/>
      <c r="K114" s="36"/>
      <c r="L114" s="4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63" s="2" customFormat="1" ht="6.95" customHeight="1">
      <c r="A115" s="36"/>
      <c r="B115" s="37"/>
      <c r="C115" s="36"/>
      <c r="D115" s="36"/>
      <c r="E115" s="36"/>
      <c r="F115" s="36"/>
      <c r="G115" s="36"/>
      <c r="H115" s="36"/>
      <c r="I115" s="113"/>
      <c r="J115" s="36"/>
      <c r="K115" s="36"/>
      <c r="L115" s="4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63" s="2" customFormat="1" ht="12" customHeight="1">
      <c r="A116" s="36"/>
      <c r="B116" s="37"/>
      <c r="C116" s="28" t="s">
        <v>16</v>
      </c>
      <c r="D116" s="36"/>
      <c r="E116" s="36"/>
      <c r="F116" s="36"/>
      <c r="G116" s="36"/>
      <c r="H116" s="36"/>
      <c r="I116" s="113"/>
      <c r="J116" s="36"/>
      <c r="K116" s="36"/>
      <c r="L116" s="4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pans="1:63" s="2" customFormat="1" ht="16.5" customHeight="1">
      <c r="A117" s="36"/>
      <c r="B117" s="37"/>
      <c r="C117" s="36"/>
      <c r="D117" s="36"/>
      <c r="E117" s="304" t="str">
        <f>E7</f>
        <v>BRNO, TUŘANKA I REKONSTRUKCE KANALIZACE A VODOVODU, ÚSEK KŘIŽOVATKA PŘEMYSLOVO NÁM.</v>
      </c>
      <c r="F117" s="305"/>
      <c r="G117" s="305"/>
      <c r="H117" s="305"/>
      <c r="I117" s="113"/>
      <c r="J117" s="36"/>
      <c r="K117" s="36"/>
      <c r="L117" s="4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pans="1:63" s="2" customFormat="1" ht="12" customHeight="1">
      <c r="A118" s="36"/>
      <c r="B118" s="37"/>
      <c r="C118" s="28" t="s">
        <v>131</v>
      </c>
      <c r="D118" s="36"/>
      <c r="E118" s="36"/>
      <c r="F118" s="36"/>
      <c r="G118" s="36"/>
      <c r="H118" s="36"/>
      <c r="I118" s="113"/>
      <c r="J118" s="36"/>
      <c r="K118" s="36"/>
      <c r="L118" s="4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pans="1:63" s="2" customFormat="1" ht="16.5" customHeight="1">
      <c r="A119" s="36"/>
      <c r="B119" s="37"/>
      <c r="C119" s="36"/>
      <c r="D119" s="36"/>
      <c r="E119" s="259" t="str">
        <f>E9</f>
        <v>SO 90 - OSTATNÍ NÁKLADY</v>
      </c>
      <c r="F119" s="306"/>
      <c r="G119" s="306"/>
      <c r="H119" s="306"/>
      <c r="I119" s="113"/>
      <c r="J119" s="36"/>
      <c r="K119" s="36"/>
      <c r="L119" s="4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pans="1:63" s="2" customFormat="1" ht="6.95" customHeight="1">
      <c r="A120" s="36"/>
      <c r="B120" s="37"/>
      <c r="C120" s="36"/>
      <c r="D120" s="36"/>
      <c r="E120" s="36"/>
      <c r="F120" s="36"/>
      <c r="G120" s="36"/>
      <c r="H120" s="36"/>
      <c r="I120" s="113"/>
      <c r="J120" s="36"/>
      <c r="K120" s="36"/>
      <c r="L120" s="4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63" s="2" customFormat="1" ht="12" customHeight="1">
      <c r="A121" s="36"/>
      <c r="B121" s="37"/>
      <c r="C121" s="28" t="s">
        <v>24</v>
      </c>
      <c r="D121" s="36"/>
      <c r="E121" s="36"/>
      <c r="F121" s="26" t="str">
        <f>F12</f>
        <v>BRNO</v>
      </c>
      <c r="G121" s="36"/>
      <c r="H121" s="36"/>
      <c r="I121" s="114" t="s">
        <v>26</v>
      </c>
      <c r="J121" s="59" t="str">
        <f>IF(J12="","",J12)</f>
        <v>15. 6. 2020</v>
      </c>
      <c r="K121" s="36"/>
      <c r="L121" s="4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pans="1:63" s="2" customFormat="1" ht="6.95" customHeight="1">
      <c r="A122" s="36"/>
      <c r="B122" s="37"/>
      <c r="C122" s="36"/>
      <c r="D122" s="36"/>
      <c r="E122" s="36"/>
      <c r="F122" s="36"/>
      <c r="G122" s="36"/>
      <c r="H122" s="36"/>
      <c r="I122" s="113"/>
      <c r="J122" s="36"/>
      <c r="K122" s="36"/>
      <c r="L122" s="4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pans="1:63" s="2" customFormat="1" ht="40.15" customHeight="1">
      <c r="A123" s="36"/>
      <c r="B123" s="37"/>
      <c r="C123" s="28" t="s">
        <v>34</v>
      </c>
      <c r="D123" s="36"/>
      <c r="E123" s="36"/>
      <c r="F123" s="26" t="str">
        <f>E15</f>
        <v>STATUTÁRNÍ MĚSTO BRNO</v>
      </c>
      <c r="G123" s="36"/>
      <c r="H123" s="36"/>
      <c r="I123" s="114" t="s">
        <v>40</v>
      </c>
      <c r="J123" s="32" t="str">
        <f>E21</f>
        <v>SWECO HYDROPROJEKT a.s. OZ BRNO</v>
      </c>
      <c r="K123" s="36"/>
      <c r="L123" s="4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pans="1:63" s="2" customFormat="1" ht="15.2" customHeight="1">
      <c r="A124" s="36"/>
      <c r="B124" s="37"/>
      <c r="C124" s="28" t="s">
        <v>38</v>
      </c>
      <c r="D124" s="36"/>
      <c r="E124" s="36"/>
      <c r="F124" s="26" t="str">
        <f>IF(E18="","",E18)</f>
        <v>Vyplň údaj</v>
      </c>
      <c r="G124" s="36"/>
      <c r="H124" s="36"/>
      <c r="I124" s="114" t="s">
        <v>43</v>
      </c>
      <c r="J124" s="32" t="str">
        <f>E24</f>
        <v>Obrtel M.</v>
      </c>
      <c r="K124" s="36"/>
      <c r="L124" s="4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pans="1:63" s="2" customFormat="1" ht="10.35" customHeight="1">
      <c r="A125" s="36"/>
      <c r="B125" s="37"/>
      <c r="C125" s="36"/>
      <c r="D125" s="36"/>
      <c r="E125" s="36"/>
      <c r="F125" s="36"/>
      <c r="G125" s="36"/>
      <c r="H125" s="36"/>
      <c r="I125" s="113"/>
      <c r="J125" s="36"/>
      <c r="K125" s="36"/>
      <c r="L125" s="4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63" s="11" customFormat="1" ht="29.25" customHeight="1">
      <c r="A126" s="162"/>
      <c r="B126" s="163"/>
      <c r="C126" s="164" t="s">
        <v>195</v>
      </c>
      <c r="D126" s="165" t="s">
        <v>74</v>
      </c>
      <c r="E126" s="165" t="s">
        <v>70</v>
      </c>
      <c r="F126" s="165" t="s">
        <v>71</v>
      </c>
      <c r="G126" s="165" t="s">
        <v>196</v>
      </c>
      <c r="H126" s="165" t="s">
        <v>197</v>
      </c>
      <c r="I126" s="166" t="s">
        <v>198</v>
      </c>
      <c r="J126" s="165" t="s">
        <v>175</v>
      </c>
      <c r="K126" s="167" t="s">
        <v>199</v>
      </c>
      <c r="L126" s="168"/>
      <c r="M126" s="66" t="s">
        <v>1</v>
      </c>
      <c r="N126" s="67" t="s">
        <v>53</v>
      </c>
      <c r="O126" s="67" t="s">
        <v>200</v>
      </c>
      <c r="P126" s="67" t="s">
        <v>201</v>
      </c>
      <c r="Q126" s="67" t="s">
        <v>202</v>
      </c>
      <c r="R126" s="67" t="s">
        <v>203</v>
      </c>
      <c r="S126" s="67" t="s">
        <v>204</v>
      </c>
      <c r="T126" s="68" t="s">
        <v>205</v>
      </c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</row>
    <row r="127" spans="1:63" s="2" customFormat="1" ht="22.9" customHeight="1">
      <c r="A127" s="36"/>
      <c r="B127" s="37"/>
      <c r="C127" s="73" t="s">
        <v>206</v>
      </c>
      <c r="D127" s="36"/>
      <c r="E127" s="36"/>
      <c r="F127" s="36"/>
      <c r="G127" s="36"/>
      <c r="H127" s="36"/>
      <c r="I127" s="113"/>
      <c r="J127" s="169">
        <f>BK127</f>
        <v>0</v>
      </c>
      <c r="K127" s="36"/>
      <c r="L127" s="37"/>
      <c r="M127" s="69"/>
      <c r="N127" s="60"/>
      <c r="O127" s="70"/>
      <c r="P127" s="170">
        <f>P128</f>
        <v>0</v>
      </c>
      <c r="Q127" s="70"/>
      <c r="R127" s="170">
        <f>R128</f>
        <v>0</v>
      </c>
      <c r="S127" s="70"/>
      <c r="T127" s="171">
        <f>T128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8" t="s">
        <v>87</v>
      </c>
      <c r="AU127" s="18" t="s">
        <v>176</v>
      </c>
      <c r="BK127" s="172">
        <f>BK128</f>
        <v>0</v>
      </c>
    </row>
    <row r="128" spans="1:63" s="12" customFormat="1" ht="25.9" customHeight="1">
      <c r="B128" s="173"/>
      <c r="D128" s="174" t="s">
        <v>87</v>
      </c>
      <c r="E128" s="175" t="s">
        <v>1583</v>
      </c>
      <c r="F128" s="175" t="s">
        <v>1584</v>
      </c>
      <c r="I128" s="176"/>
      <c r="J128" s="177">
        <f>BK128</f>
        <v>0</v>
      </c>
      <c r="L128" s="173"/>
      <c r="M128" s="178"/>
      <c r="N128" s="179"/>
      <c r="O128" s="179"/>
      <c r="P128" s="180">
        <f>SUM(P129:P160)</f>
        <v>0</v>
      </c>
      <c r="Q128" s="179"/>
      <c r="R128" s="180">
        <f>SUM(R129:R160)</f>
        <v>0</v>
      </c>
      <c r="S128" s="179"/>
      <c r="T128" s="181">
        <f>SUM(T129:T160)</f>
        <v>0</v>
      </c>
      <c r="AR128" s="174" t="s">
        <v>216</v>
      </c>
      <c r="AT128" s="182" t="s">
        <v>87</v>
      </c>
      <c r="AU128" s="182" t="s">
        <v>88</v>
      </c>
      <c r="AY128" s="174" t="s">
        <v>209</v>
      </c>
      <c r="BK128" s="183">
        <f>SUM(BK129:BK160)</f>
        <v>0</v>
      </c>
    </row>
    <row r="129" spans="1:65" s="2" customFormat="1" ht="21.75" customHeight="1">
      <c r="A129" s="36"/>
      <c r="B129" s="155"/>
      <c r="C129" s="186" t="s">
        <v>23</v>
      </c>
      <c r="D129" s="186" t="s">
        <v>211</v>
      </c>
      <c r="E129" s="187" t="s">
        <v>1585</v>
      </c>
      <c r="F129" s="188" t="s">
        <v>1586</v>
      </c>
      <c r="G129" s="189" t="s">
        <v>883</v>
      </c>
      <c r="H129" s="190">
        <v>1</v>
      </c>
      <c r="I129" s="191"/>
      <c r="J129" s="192">
        <f t="shared" ref="J129:J135" si="5">ROUND(I129*H129,2)</f>
        <v>0</v>
      </c>
      <c r="K129" s="188" t="s">
        <v>1</v>
      </c>
      <c r="L129" s="37"/>
      <c r="M129" s="193" t="s">
        <v>1</v>
      </c>
      <c r="N129" s="194" t="s">
        <v>54</v>
      </c>
      <c r="O129" s="62"/>
      <c r="P129" s="195">
        <f t="shared" ref="P129:P135" si="6">O129*H129</f>
        <v>0</v>
      </c>
      <c r="Q129" s="195">
        <v>0</v>
      </c>
      <c r="R129" s="195">
        <f t="shared" ref="R129:R135" si="7">Q129*H129</f>
        <v>0</v>
      </c>
      <c r="S129" s="195">
        <v>0</v>
      </c>
      <c r="T129" s="196">
        <f t="shared" ref="T129:T135" si="8"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7" t="s">
        <v>1587</v>
      </c>
      <c r="AT129" s="197" t="s">
        <v>211</v>
      </c>
      <c r="AU129" s="197" t="s">
        <v>23</v>
      </c>
      <c r="AY129" s="18" t="s">
        <v>209</v>
      </c>
      <c r="BE129" s="102">
        <f t="shared" ref="BE129:BE135" si="9">IF(N129="základní",J129,0)</f>
        <v>0</v>
      </c>
      <c r="BF129" s="102">
        <f t="shared" ref="BF129:BF135" si="10">IF(N129="snížená",J129,0)</f>
        <v>0</v>
      </c>
      <c r="BG129" s="102">
        <f t="shared" ref="BG129:BG135" si="11">IF(N129="zákl. přenesená",J129,0)</f>
        <v>0</v>
      </c>
      <c r="BH129" s="102">
        <f t="shared" ref="BH129:BH135" si="12">IF(N129="sníž. přenesená",J129,0)</f>
        <v>0</v>
      </c>
      <c r="BI129" s="102">
        <f t="shared" ref="BI129:BI135" si="13">IF(N129="nulová",J129,0)</f>
        <v>0</v>
      </c>
      <c r="BJ129" s="18" t="s">
        <v>23</v>
      </c>
      <c r="BK129" s="102">
        <f t="shared" ref="BK129:BK135" si="14">ROUND(I129*H129,2)</f>
        <v>0</v>
      </c>
      <c r="BL129" s="18" t="s">
        <v>1587</v>
      </c>
      <c r="BM129" s="197" t="s">
        <v>1588</v>
      </c>
    </row>
    <row r="130" spans="1:65" s="2" customFormat="1" ht="16.5" customHeight="1">
      <c r="A130" s="36"/>
      <c r="B130" s="155"/>
      <c r="C130" s="186" t="s">
        <v>98</v>
      </c>
      <c r="D130" s="186" t="s">
        <v>211</v>
      </c>
      <c r="E130" s="187" t="s">
        <v>1589</v>
      </c>
      <c r="F130" s="188" t="s">
        <v>1590</v>
      </c>
      <c r="G130" s="189" t="s">
        <v>883</v>
      </c>
      <c r="H130" s="190">
        <v>1</v>
      </c>
      <c r="I130" s="191"/>
      <c r="J130" s="192">
        <f t="shared" si="5"/>
        <v>0</v>
      </c>
      <c r="K130" s="188" t="s">
        <v>1</v>
      </c>
      <c r="L130" s="37"/>
      <c r="M130" s="193" t="s">
        <v>1</v>
      </c>
      <c r="N130" s="194" t="s">
        <v>54</v>
      </c>
      <c r="O130" s="62"/>
      <c r="P130" s="195">
        <f t="shared" si="6"/>
        <v>0</v>
      </c>
      <c r="Q130" s="195">
        <v>0</v>
      </c>
      <c r="R130" s="195">
        <f t="shared" si="7"/>
        <v>0</v>
      </c>
      <c r="S130" s="195">
        <v>0</v>
      </c>
      <c r="T130" s="196">
        <f t="shared" si="8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7" t="s">
        <v>1587</v>
      </c>
      <c r="AT130" s="197" t="s">
        <v>211</v>
      </c>
      <c r="AU130" s="197" t="s">
        <v>23</v>
      </c>
      <c r="AY130" s="18" t="s">
        <v>209</v>
      </c>
      <c r="BE130" s="102">
        <f t="shared" si="9"/>
        <v>0</v>
      </c>
      <c r="BF130" s="102">
        <f t="shared" si="10"/>
        <v>0</v>
      </c>
      <c r="BG130" s="102">
        <f t="shared" si="11"/>
        <v>0</v>
      </c>
      <c r="BH130" s="102">
        <f t="shared" si="12"/>
        <v>0</v>
      </c>
      <c r="BI130" s="102">
        <f t="shared" si="13"/>
        <v>0</v>
      </c>
      <c r="BJ130" s="18" t="s">
        <v>23</v>
      </c>
      <c r="BK130" s="102">
        <f t="shared" si="14"/>
        <v>0</v>
      </c>
      <c r="BL130" s="18" t="s">
        <v>1587</v>
      </c>
      <c r="BM130" s="197" t="s">
        <v>1591</v>
      </c>
    </row>
    <row r="131" spans="1:65" s="2" customFormat="1" ht="16.5" customHeight="1">
      <c r="A131" s="36"/>
      <c r="B131" s="155"/>
      <c r="C131" s="186" t="s">
        <v>221</v>
      </c>
      <c r="D131" s="186" t="s">
        <v>211</v>
      </c>
      <c r="E131" s="187" t="s">
        <v>1592</v>
      </c>
      <c r="F131" s="188" t="s">
        <v>1593</v>
      </c>
      <c r="G131" s="189" t="s">
        <v>883</v>
      </c>
      <c r="H131" s="190">
        <v>1</v>
      </c>
      <c r="I131" s="191"/>
      <c r="J131" s="192">
        <f t="shared" si="5"/>
        <v>0</v>
      </c>
      <c r="K131" s="188" t="s">
        <v>1</v>
      </c>
      <c r="L131" s="37"/>
      <c r="M131" s="193" t="s">
        <v>1</v>
      </c>
      <c r="N131" s="194" t="s">
        <v>54</v>
      </c>
      <c r="O131" s="62"/>
      <c r="P131" s="195">
        <f t="shared" si="6"/>
        <v>0</v>
      </c>
      <c r="Q131" s="195">
        <v>0</v>
      </c>
      <c r="R131" s="195">
        <f t="shared" si="7"/>
        <v>0</v>
      </c>
      <c r="S131" s="195">
        <v>0</v>
      </c>
      <c r="T131" s="196">
        <f t="shared" si="8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7" t="s">
        <v>1587</v>
      </c>
      <c r="AT131" s="197" t="s">
        <v>211</v>
      </c>
      <c r="AU131" s="197" t="s">
        <v>23</v>
      </c>
      <c r="AY131" s="18" t="s">
        <v>209</v>
      </c>
      <c r="BE131" s="102">
        <f t="shared" si="9"/>
        <v>0</v>
      </c>
      <c r="BF131" s="102">
        <f t="shared" si="10"/>
        <v>0</v>
      </c>
      <c r="BG131" s="102">
        <f t="shared" si="11"/>
        <v>0</v>
      </c>
      <c r="BH131" s="102">
        <f t="shared" si="12"/>
        <v>0</v>
      </c>
      <c r="BI131" s="102">
        <f t="shared" si="13"/>
        <v>0</v>
      </c>
      <c r="BJ131" s="18" t="s">
        <v>23</v>
      </c>
      <c r="BK131" s="102">
        <f t="shared" si="14"/>
        <v>0</v>
      </c>
      <c r="BL131" s="18" t="s">
        <v>1587</v>
      </c>
      <c r="BM131" s="197" t="s">
        <v>1594</v>
      </c>
    </row>
    <row r="132" spans="1:65" s="2" customFormat="1" ht="16.5" customHeight="1">
      <c r="A132" s="36"/>
      <c r="B132" s="155"/>
      <c r="C132" s="186" t="s">
        <v>216</v>
      </c>
      <c r="D132" s="186" t="s">
        <v>211</v>
      </c>
      <c r="E132" s="187" t="s">
        <v>1595</v>
      </c>
      <c r="F132" s="188" t="s">
        <v>1596</v>
      </c>
      <c r="G132" s="189" t="s">
        <v>883</v>
      </c>
      <c r="H132" s="190">
        <v>1</v>
      </c>
      <c r="I132" s="191"/>
      <c r="J132" s="192">
        <f t="shared" si="5"/>
        <v>0</v>
      </c>
      <c r="K132" s="188" t="s">
        <v>1</v>
      </c>
      <c r="L132" s="37"/>
      <c r="M132" s="193" t="s">
        <v>1</v>
      </c>
      <c r="N132" s="194" t="s">
        <v>54</v>
      </c>
      <c r="O132" s="62"/>
      <c r="P132" s="195">
        <f t="shared" si="6"/>
        <v>0</v>
      </c>
      <c r="Q132" s="195">
        <v>0</v>
      </c>
      <c r="R132" s="195">
        <f t="shared" si="7"/>
        <v>0</v>
      </c>
      <c r="S132" s="195">
        <v>0</v>
      </c>
      <c r="T132" s="196">
        <f t="shared" si="8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7" t="s">
        <v>1587</v>
      </c>
      <c r="AT132" s="197" t="s">
        <v>211</v>
      </c>
      <c r="AU132" s="197" t="s">
        <v>23</v>
      </c>
      <c r="AY132" s="18" t="s">
        <v>209</v>
      </c>
      <c r="BE132" s="102">
        <f t="shared" si="9"/>
        <v>0</v>
      </c>
      <c r="BF132" s="102">
        <f t="shared" si="10"/>
        <v>0</v>
      </c>
      <c r="BG132" s="102">
        <f t="shared" si="11"/>
        <v>0</v>
      </c>
      <c r="BH132" s="102">
        <f t="shared" si="12"/>
        <v>0</v>
      </c>
      <c r="BI132" s="102">
        <f t="shared" si="13"/>
        <v>0</v>
      </c>
      <c r="BJ132" s="18" t="s">
        <v>23</v>
      </c>
      <c r="BK132" s="102">
        <f t="shared" si="14"/>
        <v>0</v>
      </c>
      <c r="BL132" s="18" t="s">
        <v>1587</v>
      </c>
      <c r="BM132" s="197" t="s">
        <v>1597</v>
      </c>
    </row>
    <row r="133" spans="1:65" s="2" customFormat="1" ht="16.5" customHeight="1">
      <c r="A133" s="36"/>
      <c r="B133" s="155"/>
      <c r="C133" s="186" t="s">
        <v>228</v>
      </c>
      <c r="D133" s="186" t="s">
        <v>211</v>
      </c>
      <c r="E133" s="187" t="s">
        <v>1598</v>
      </c>
      <c r="F133" s="188" t="s">
        <v>1599</v>
      </c>
      <c r="G133" s="189" t="s">
        <v>883</v>
      </c>
      <c r="H133" s="190">
        <v>1</v>
      </c>
      <c r="I133" s="191"/>
      <c r="J133" s="192">
        <f t="shared" si="5"/>
        <v>0</v>
      </c>
      <c r="K133" s="188" t="s">
        <v>1</v>
      </c>
      <c r="L133" s="37"/>
      <c r="M133" s="193" t="s">
        <v>1</v>
      </c>
      <c r="N133" s="194" t="s">
        <v>54</v>
      </c>
      <c r="O133" s="62"/>
      <c r="P133" s="195">
        <f t="shared" si="6"/>
        <v>0</v>
      </c>
      <c r="Q133" s="195">
        <v>0</v>
      </c>
      <c r="R133" s="195">
        <f t="shared" si="7"/>
        <v>0</v>
      </c>
      <c r="S133" s="195">
        <v>0</v>
      </c>
      <c r="T133" s="196">
        <f t="shared" si="8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7" t="s">
        <v>1587</v>
      </c>
      <c r="AT133" s="197" t="s">
        <v>211</v>
      </c>
      <c r="AU133" s="197" t="s">
        <v>23</v>
      </c>
      <c r="AY133" s="18" t="s">
        <v>209</v>
      </c>
      <c r="BE133" s="102">
        <f t="shared" si="9"/>
        <v>0</v>
      </c>
      <c r="BF133" s="102">
        <f t="shared" si="10"/>
        <v>0</v>
      </c>
      <c r="BG133" s="102">
        <f t="shared" si="11"/>
        <v>0</v>
      </c>
      <c r="BH133" s="102">
        <f t="shared" si="12"/>
        <v>0</v>
      </c>
      <c r="BI133" s="102">
        <f t="shared" si="13"/>
        <v>0</v>
      </c>
      <c r="BJ133" s="18" t="s">
        <v>23</v>
      </c>
      <c r="BK133" s="102">
        <f t="shared" si="14"/>
        <v>0</v>
      </c>
      <c r="BL133" s="18" t="s">
        <v>1587</v>
      </c>
      <c r="BM133" s="197" t="s">
        <v>1600</v>
      </c>
    </row>
    <row r="134" spans="1:65" s="2" customFormat="1" ht="16.5" customHeight="1">
      <c r="A134" s="36"/>
      <c r="B134" s="155"/>
      <c r="C134" s="186" t="s">
        <v>232</v>
      </c>
      <c r="D134" s="186" t="s">
        <v>211</v>
      </c>
      <c r="E134" s="187" t="s">
        <v>1601</v>
      </c>
      <c r="F134" s="188" t="s">
        <v>1602</v>
      </c>
      <c r="G134" s="189" t="s">
        <v>883</v>
      </c>
      <c r="H134" s="190">
        <v>1</v>
      </c>
      <c r="I134" s="191"/>
      <c r="J134" s="192">
        <f t="shared" si="5"/>
        <v>0</v>
      </c>
      <c r="K134" s="188" t="s">
        <v>1</v>
      </c>
      <c r="L134" s="37"/>
      <c r="M134" s="193" t="s">
        <v>1</v>
      </c>
      <c r="N134" s="194" t="s">
        <v>54</v>
      </c>
      <c r="O134" s="62"/>
      <c r="P134" s="195">
        <f t="shared" si="6"/>
        <v>0</v>
      </c>
      <c r="Q134" s="195">
        <v>0</v>
      </c>
      <c r="R134" s="195">
        <f t="shared" si="7"/>
        <v>0</v>
      </c>
      <c r="S134" s="195">
        <v>0</v>
      </c>
      <c r="T134" s="196">
        <f t="shared" si="8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7" t="s">
        <v>1587</v>
      </c>
      <c r="AT134" s="197" t="s">
        <v>211</v>
      </c>
      <c r="AU134" s="197" t="s">
        <v>23</v>
      </c>
      <c r="AY134" s="18" t="s">
        <v>209</v>
      </c>
      <c r="BE134" s="102">
        <f t="shared" si="9"/>
        <v>0</v>
      </c>
      <c r="BF134" s="102">
        <f t="shared" si="10"/>
        <v>0</v>
      </c>
      <c r="BG134" s="102">
        <f t="shared" si="11"/>
        <v>0</v>
      </c>
      <c r="BH134" s="102">
        <f t="shared" si="12"/>
        <v>0</v>
      </c>
      <c r="BI134" s="102">
        <f t="shared" si="13"/>
        <v>0</v>
      </c>
      <c r="BJ134" s="18" t="s">
        <v>23</v>
      </c>
      <c r="BK134" s="102">
        <f t="shared" si="14"/>
        <v>0</v>
      </c>
      <c r="BL134" s="18" t="s">
        <v>1587</v>
      </c>
      <c r="BM134" s="197" t="s">
        <v>1603</v>
      </c>
    </row>
    <row r="135" spans="1:65" s="2" customFormat="1" ht="16.5" customHeight="1">
      <c r="A135" s="36"/>
      <c r="B135" s="155"/>
      <c r="C135" s="186" t="s">
        <v>236</v>
      </c>
      <c r="D135" s="186" t="s">
        <v>211</v>
      </c>
      <c r="E135" s="187" t="s">
        <v>1604</v>
      </c>
      <c r="F135" s="188" t="s">
        <v>1605</v>
      </c>
      <c r="G135" s="189" t="s">
        <v>262</v>
      </c>
      <c r="H135" s="190">
        <v>79.5</v>
      </c>
      <c r="I135" s="191"/>
      <c r="J135" s="192">
        <f t="shared" si="5"/>
        <v>0</v>
      </c>
      <c r="K135" s="188" t="s">
        <v>1</v>
      </c>
      <c r="L135" s="37"/>
      <c r="M135" s="193" t="s">
        <v>1</v>
      </c>
      <c r="N135" s="194" t="s">
        <v>54</v>
      </c>
      <c r="O135" s="62"/>
      <c r="P135" s="195">
        <f t="shared" si="6"/>
        <v>0</v>
      </c>
      <c r="Q135" s="195">
        <v>0</v>
      </c>
      <c r="R135" s="195">
        <f t="shared" si="7"/>
        <v>0</v>
      </c>
      <c r="S135" s="195">
        <v>0</v>
      </c>
      <c r="T135" s="196">
        <f t="shared" si="8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7" t="s">
        <v>1587</v>
      </c>
      <c r="AT135" s="197" t="s">
        <v>211</v>
      </c>
      <c r="AU135" s="197" t="s">
        <v>23</v>
      </c>
      <c r="AY135" s="18" t="s">
        <v>209</v>
      </c>
      <c r="BE135" s="102">
        <f t="shared" si="9"/>
        <v>0</v>
      </c>
      <c r="BF135" s="102">
        <f t="shared" si="10"/>
        <v>0</v>
      </c>
      <c r="BG135" s="102">
        <f t="shared" si="11"/>
        <v>0</v>
      </c>
      <c r="BH135" s="102">
        <f t="shared" si="12"/>
        <v>0</v>
      </c>
      <c r="BI135" s="102">
        <f t="shared" si="13"/>
        <v>0</v>
      </c>
      <c r="BJ135" s="18" t="s">
        <v>23</v>
      </c>
      <c r="BK135" s="102">
        <f t="shared" si="14"/>
        <v>0</v>
      </c>
      <c r="BL135" s="18" t="s">
        <v>1587</v>
      </c>
      <c r="BM135" s="197" t="s">
        <v>1606</v>
      </c>
    </row>
    <row r="136" spans="1:65" s="13" customFormat="1" ht="11.25">
      <c r="B136" s="198"/>
      <c r="D136" s="199" t="s">
        <v>252</v>
      </c>
      <c r="E136" s="200" t="s">
        <v>1</v>
      </c>
      <c r="F136" s="201" t="s">
        <v>1607</v>
      </c>
      <c r="H136" s="202">
        <v>79.5</v>
      </c>
      <c r="I136" s="203"/>
      <c r="L136" s="198"/>
      <c r="M136" s="204"/>
      <c r="N136" s="205"/>
      <c r="O136" s="205"/>
      <c r="P136" s="205"/>
      <c r="Q136" s="205"/>
      <c r="R136" s="205"/>
      <c r="S136" s="205"/>
      <c r="T136" s="206"/>
      <c r="AT136" s="200" t="s">
        <v>252</v>
      </c>
      <c r="AU136" s="200" t="s">
        <v>23</v>
      </c>
      <c r="AV136" s="13" t="s">
        <v>98</v>
      </c>
      <c r="AW136" s="13" t="s">
        <v>42</v>
      </c>
      <c r="AX136" s="13" t="s">
        <v>23</v>
      </c>
      <c r="AY136" s="200" t="s">
        <v>209</v>
      </c>
    </row>
    <row r="137" spans="1:65" s="2" customFormat="1" ht="16.5" customHeight="1">
      <c r="A137" s="36"/>
      <c r="B137" s="155"/>
      <c r="C137" s="186" t="s">
        <v>240</v>
      </c>
      <c r="D137" s="186" t="s">
        <v>211</v>
      </c>
      <c r="E137" s="187" t="s">
        <v>1608</v>
      </c>
      <c r="F137" s="188" t="s">
        <v>1609</v>
      </c>
      <c r="G137" s="189" t="s">
        <v>262</v>
      </c>
      <c r="H137" s="190">
        <v>8.84</v>
      </c>
      <c r="I137" s="191"/>
      <c r="J137" s="192">
        <f>ROUND(I137*H137,2)</f>
        <v>0</v>
      </c>
      <c r="K137" s="188" t="s">
        <v>1</v>
      </c>
      <c r="L137" s="37"/>
      <c r="M137" s="193" t="s">
        <v>1</v>
      </c>
      <c r="N137" s="194" t="s">
        <v>54</v>
      </c>
      <c r="O137" s="62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7" t="s">
        <v>1587</v>
      </c>
      <c r="AT137" s="197" t="s">
        <v>211</v>
      </c>
      <c r="AU137" s="197" t="s">
        <v>23</v>
      </c>
      <c r="AY137" s="18" t="s">
        <v>209</v>
      </c>
      <c r="BE137" s="102">
        <f>IF(N137="základní",J137,0)</f>
        <v>0</v>
      </c>
      <c r="BF137" s="102">
        <f>IF(N137="snížená",J137,0)</f>
        <v>0</v>
      </c>
      <c r="BG137" s="102">
        <f>IF(N137="zákl. přenesená",J137,0)</f>
        <v>0</v>
      </c>
      <c r="BH137" s="102">
        <f>IF(N137="sníž. přenesená",J137,0)</f>
        <v>0</v>
      </c>
      <c r="BI137" s="102">
        <f>IF(N137="nulová",J137,0)</f>
        <v>0</v>
      </c>
      <c r="BJ137" s="18" t="s">
        <v>23</v>
      </c>
      <c r="BK137" s="102">
        <f>ROUND(I137*H137,2)</f>
        <v>0</v>
      </c>
      <c r="BL137" s="18" t="s">
        <v>1587</v>
      </c>
      <c r="BM137" s="197" t="s">
        <v>1610</v>
      </c>
    </row>
    <row r="138" spans="1:65" s="13" customFormat="1" ht="11.25">
      <c r="B138" s="198"/>
      <c r="D138" s="199" t="s">
        <v>252</v>
      </c>
      <c r="E138" s="200" t="s">
        <v>1</v>
      </c>
      <c r="F138" s="201" t="s">
        <v>1611</v>
      </c>
      <c r="H138" s="202">
        <v>8.84</v>
      </c>
      <c r="I138" s="203"/>
      <c r="L138" s="198"/>
      <c r="M138" s="204"/>
      <c r="N138" s="205"/>
      <c r="O138" s="205"/>
      <c r="P138" s="205"/>
      <c r="Q138" s="205"/>
      <c r="R138" s="205"/>
      <c r="S138" s="205"/>
      <c r="T138" s="206"/>
      <c r="AT138" s="200" t="s">
        <v>252</v>
      </c>
      <c r="AU138" s="200" t="s">
        <v>23</v>
      </c>
      <c r="AV138" s="13" t="s">
        <v>98</v>
      </c>
      <c r="AW138" s="13" t="s">
        <v>42</v>
      </c>
      <c r="AX138" s="13" t="s">
        <v>23</v>
      </c>
      <c r="AY138" s="200" t="s">
        <v>209</v>
      </c>
    </row>
    <row r="139" spans="1:65" s="2" customFormat="1" ht="16.5" customHeight="1">
      <c r="A139" s="36"/>
      <c r="B139" s="155"/>
      <c r="C139" s="186" t="s">
        <v>244</v>
      </c>
      <c r="D139" s="186" t="s">
        <v>211</v>
      </c>
      <c r="E139" s="187" t="s">
        <v>1612</v>
      </c>
      <c r="F139" s="188" t="s">
        <v>1613</v>
      </c>
      <c r="G139" s="189" t="s">
        <v>883</v>
      </c>
      <c r="H139" s="190">
        <v>1</v>
      </c>
      <c r="I139" s="191"/>
      <c r="J139" s="192">
        <f>ROUND(I139*H139,2)</f>
        <v>0</v>
      </c>
      <c r="K139" s="188" t="s">
        <v>1</v>
      </c>
      <c r="L139" s="37"/>
      <c r="M139" s="193" t="s">
        <v>1</v>
      </c>
      <c r="N139" s="194" t="s">
        <v>54</v>
      </c>
      <c r="O139" s="62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7" t="s">
        <v>1587</v>
      </c>
      <c r="AT139" s="197" t="s">
        <v>211</v>
      </c>
      <c r="AU139" s="197" t="s">
        <v>23</v>
      </c>
      <c r="AY139" s="18" t="s">
        <v>209</v>
      </c>
      <c r="BE139" s="102">
        <f>IF(N139="základní",J139,0)</f>
        <v>0</v>
      </c>
      <c r="BF139" s="102">
        <f>IF(N139="snížená",J139,0)</f>
        <v>0</v>
      </c>
      <c r="BG139" s="102">
        <f>IF(N139="zákl. přenesená",J139,0)</f>
        <v>0</v>
      </c>
      <c r="BH139" s="102">
        <f>IF(N139="sníž. přenesená",J139,0)</f>
        <v>0</v>
      </c>
      <c r="BI139" s="102">
        <f>IF(N139="nulová",J139,0)</f>
        <v>0</v>
      </c>
      <c r="BJ139" s="18" t="s">
        <v>23</v>
      </c>
      <c r="BK139" s="102">
        <f>ROUND(I139*H139,2)</f>
        <v>0</v>
      </c>
      <c r="BL139" s="18" t="s">
        <v>1587</v>
      </c>
      <c r="BM139" s="197" t="s">
        <v>1614</v>
      </c>
    </row>
    <row r="140" spans="1:65" s="2" customFormat="1" ht="16.5" customHeight="1">
      <c r="A140" s="36"/>
      <c r="B140" s="155"/>
      <c r="C140" s="186" t="s">
        <v>28</v>
      </c>
      <c r="D140" s="186" t="s">
        <v>211</v>
      </c>
      <c r="E140" s="187" t="s">
        <v>1615</v>
      </c>
      <c r="F140" s="188" t="s">
        <v>1616</v>
      </c>
      <c r="G140" s="189" t="s">
        <v>883</v>
      </c>
      <c r="H140" s="190">
        <v>1</v>
      </c>
      <c r="I140" s="191"/>
      <c r="J140" s="192">
        <f>ROUND(I140*H140,2)</f>
        <v>0</v>
      </c>
      <c r="K140" s="188" t="s">
        <v>1</v>
      </c>
      <c r="L140" s="37"/>
      <c r="M140" s="193" t="s">
        <v>1</v>
      </c>
      <c r="N140" s="194" t="s">
        <v>54</v>
      </c>
      <c r="O140" s="62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7" t="s">
        <v>216</v>
      </c>
      <c r="AT140" s="197" t="s">
        <v>211</v>
      </c>
      <c r="AU140" s="197" t="s">
        <v>23</v>
      </c>
      <c r="AY140" s="18" t="s">
        <v>209</v>
      </c>
      <c r="BE140" s="102">
        <f>IF(N140="základní",J140,0)</f>
        <v>0</v>
      </c>
      <c r="BF140" s="102">
        <f>IF(N140="snížená",J140,0)</f>
        <v>0</v>
      </c>
      <c r="BG140" s="102">
        <f>IF(N140="zákl. přenesená",J140,0)</f>
        <v>0</v>
      </c>
      <c r="BH140" s="102">
        <f>IF(N140="sníž. přenesená",J140,0)</f>
        <v>0</v>
      </c>
      <c r="BI140" s="102">
        <f>IF(N140="nulová",J140,0)</f>
        <v>0</v>
      </c>
      <c r="BJ140" s="18" t="s">
        <v>23</v>
      </c>
      <c r="BK140" s="102">
        <f>ROUND(I140*H140,2)</f>
        <v>0</v>
      </c>
      <c r="BL140" s="18" t="s">
        <v>216</v>
      </c>
      <c r="BM140" s="197" t="s">
        <v>1617</v>
      </c>
    </row>
    <row r="141" spans="1:65" s="13" customFormat="1" ht="11.25">
      <c r="B141" s="198"/>
      <c r="D141" s="199" t="s">
        <v>252</v>
      </c>
      <c r="E141" s="200" t="s">
        <v>1</v>
      </c>
      <c r="F141" s="201" t="s">
        <v>23</v>
      </c>
      <c r="H141" s="202">
        <v>1</v>
      </c>
      <c r="I141" s="203"/>
      <c r="L141" s="198"/>
      <c r="M141" s="204"/>
      <c r="N141" s="205"/>
      <c r="O141" s="205"/>
      <c r="P141" s="205"/>
      <c r="Q141" s="205"/>
      <c r="R141" s="205"/>
      <c r="S141" s="205"/>
      <c r="T141" s="206"/>
      <c r="AT141" s="200" t="s">
        <v>252</v>
      </c>
      <c r="AU141" s="200" t="s">
        <v>23</v>
      </c>
      <c r="AV141" s="13" t="s">
        <v>98</v>
      </c>
      <c r="AW141" s="13" t="s">
        <v>42</v>
      </c>
      <c r="AX141" s="13" t="s">
        <v>23</v>
      </c>
      <c r="AY141" s="200" t="s">
        <v>209</v>
      </c>
    </row>
    <row r="142" spans="1:65" s="2" customFormat="1" ht="16.5" customHeight="1">
      <c r="A142" s="36"/>
      <c r="B142" s="155"/>
      <c r="C142" s="186" t="s">
        <v>255</v>
      </c>
      <c r="D142" s="186" t="s">
        <v>211</v>
      </c>
      <c r="E142" s="187" t="s">
        <v>1618</v>
      </c>
      <c r="F142" s="188" t="s">
        <v>1619</v>
      </c>
      <c r="G142" s="189" t="s">
        <v>883</v>
      </c>
      <c r="H142" s="190">
        <v>1</v>
      </c>
      <c r="I142" s="191"/>
      <c r="J142" s="192">
        <f t="shared" ref="J142:J147" si="15">ROUND(I142*H142,2)</f>
        <v>0</v>
      </c>
      <c r="K142" s="188" t="s">
        <v>1</v>
      </c>
      <c r="L142" s="37"/>
      <c r="M142" s="193" t="s">
        <v>1</v>
      </c>
      <c r="N142" s="194" t="s">
        <v>54</v>
      </c>
      <c r="O142" s="62"/>
      <c r="P142" s="195">
        <f t="shared" ref="P142:P147" si="16">O142*H142</f>
        <v>0</v>
      </c>
      <c r="Q142" s="195">
        <v>0</v>
      </c>
      <c r="R142" s="195">
        <f t="shared" ref="R142:R147" si="17">Q142*H142</f>
        <v>0</v>
      </c>
      <c r="S142" s="195">
        <v>0</v>
      </c>
      <c r="T142" s="196">
        <f t="shared" ref="T142:T147" si="18"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7" t="s">
        <v>1587</v>
      </c>
      <c r="AT142" s="197" t="s">
        <v>211</v>
      </c>
      <c r="AU142" s="197" t="s">
        <v>23</v>
      </c>
      <c r="AY142" s="18" t="s">
        <v>209</v>
      </c>
      <c r="BE142" s="102">
        <f t="shared" ref="BE142:BE147" si="19">IF(N142="základní",J142,0)</f>
        <v>0</v>
      </c>
      <c r="BF142" s="102">
        <f t="shared" ref="BF142:BF147" si="20">IF(N142="snížená",J142,0)</f>
        <v>0</v>
      </c>
      <c r="BG142" s="102">
        <f t="shared" ref="BG142:BG147" si="21">IF(N142="zákl. přenesená",J142,0)</f>
        <v>0</v>
      </c>
      <c r="BH142" s="102">
        <f t="shared" ref="BH142:BH147" si="22">IF(N142="sníž. přenesená",J142,0)</f>
        <v>0</v>
      </c>
      <c r="BI142" s="102">
        <f t="shared" ref="BI142:BI147" si="23">IF(N142="nulová",J142,0)</f>
        <v>0</v>
      </c>
      <c r="BJ142" s="18" t="s">
        <v>23</v>
      </c>
      <c r="BK142" s="102">
        <f t="shared" ref="BK142:BK147" si="24">ROUND(I142*H142,2)</f>
        <v>0</v>
      </c>
      <c r="BL142" s="18" t="s">
        <v>1587</v>
      </c>
      <c r="BM142" s="197" t="s">
        <v>1620</v>
      </c>
    </row>
    <row r="143" spans="1:65" s="2" customFormat="1" ht="16.5" customHeight="1">
      <c r="A143" s="36"/>
      <c r="B143" s="155"/>
      <c r="C143" s="186" t="s">
        <v>259</v>
      </c>
      <c r="D143" s="186" t="s">
        <v>211</v>
      </c>
      <c r="E143" s="187" t="s">
        <v>1621</v>
      </c>
      <c r="F143" s="188" t="s">
        <v>1622</v>
      </c>
      <c r="G143" s="189" t="s">
        <v>883</v>
      </c>
      <c r="H143" s="190">
        <v>1</v>
      </c>
      <c r="I143" s="191"/>
      <c r="J143" s="192">
        <f t="shared" si="15"/>
        <v>0</v>
      </c>
      <c r="K143" s="188" t="s">
        <v>1</v>
      </c>
      <c r="L143" s="37"/>
      <c r="M143" s="193" t="s">
        <v>1</v>
      </c>
      <c r="N143" s="194" t="s">
        <v>54</v>
      </c>
      <c r="O143" s="62"/>
      <c r="P143" s="195">
        <f t="shared" si="16"/>
        <v>0</v>
      </c>
      <c r="Q143" s="195">
        <v>0</v>
      </c>
      <c r="R143" s="195">
        <f t="shared" si="17"/>
        <v>0</v>
      </c>
      <c r="S143" s="195">
        <v>0</v>
      </c>
      <c r="T143" s="196">
        <f t="shared" si="18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7" t="s">
        <v>1587</v>
      </c>
      <c r="AT143" s="197" t="s">
        <v>211</v>
      </c>
      <c r="AU143" s="197" t="s">
        <v>23</v>
      </c>
      <c r="AY143" s="18" t="s">
        <v>209</v>
      </c>
      <c r="BE143" s="102">
        <f t="shared" si="19"/>
        <v>0</v>
      </c>
      <c r="BF143" s="102">
        <f t="shared" si="20"/>
        <v>0</v>
      </c>
      <c r="BG143" s="102">
        <f t="shared" si="21"/>
        <v>0</v>
      </c>
      <c r="BH143" s="102">
        <f t="shared" si="22"/>
        <v>0</v>
      </c>
      <c r="BI143" s="102">
        <f t="shared" si="23"/>
        <v>0</v>
      </c>
      <c r="BJ143" s="18" t="s">
        <v>23</v>
      </c>
      <c r="BK143" s="102">
        <f t="shared" si="24"/>
        <v>0</v>
      </c>
      <c r="BL143" s="18" t="s">
        <v>1587</v>
      </c>
      <c r="BM143" s="197" t="s">
        <v>1623</v>
      </c>
    </row>
    <row r="144" spans="1:65" s="2" customFormat="1" ht="16.5" customHeight="1">
      <c r="A144" s="36"/>
      <c r="B144" s="155"/>
      <c r="C144" s="186" t="s">
        <v>269</v>
      </c>
      <c r="D144" s="186" t="s">
        <v>211</v>
      </c>
      <c r="E144" s="187" t="s">
        <v>1624</v>
      </c>
      <c r="F144" s="188" t="s">
        <v>1625</v>
      </c>
      <c r="G144" s="189" t="s">
        <v>883</v>
      </c>
      <c r="H144" s="190">
        <v>1</v>
      </c>
      <c r="I144" s="191"/>
      <c r="J144" s="192">
        <f t="shared" si="15"/>
        <v>0</v>
      </c>
      <c r="K144" s="188" t="s">
        <v>1</v>
      </c>
      <c r="L144" s="37"/>
      <c r="M144" s="193" t="s">
        <v>1</v>
      </c>
      <c r="N144" s="194" t="s">
        <v>54</v>
      </c>
      <c r="O144" s="62"/>
      <c r="P144" s="195">
        <f t="shared" si="16"/>
        <v>0</v>
      </c>
      <c r="Q144" s="195">
        <v>0</v>
      </c>
      <c r="R144" s="195">
        <f t="shared" si="17"/>
        <v>0</v>
      </c>
      <c r="S144" s="195">
        <v>0</v>
      </c>
      <c r="T144" s="196">
        <f t="shared" si="18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7" t="s">
        <v>1587</v>
      </c>
      <c r="AT144" s="197" t="s">
        <v>211</v>
      </c>
      <c r="AU144" s="197" t="s">
        <v>23</v>
      </c>
      <c r="AY144" s="18" t="s">
        <v>209</v>
      </c>
      <c r="BE144" s="102">
        <f t="shared" si="19"/>
        <v>0</v>
      </c>
      <c r="BF144" s="102">
        <f t="shared" si="20"/>
        <v>0</v>
      </c>
      <c r="BG144" s="102">
        <f t="shared" si="21"/>
        <v>0</v>
      </c>
      <c r="BH144" s="102">
        <f t="shared" si="22"/>
        <v>0</v>
      </c>
      <c r="BI144" s="102">
        <f t="shared" si="23"/>
        <v>0</v>
      </c>
      <c r="BJ144" s="18" t="s">
        <v>23</v>
      </c>
      <c r="BK144" s="102">
        <f t="shared" si="24"/>
        <v>0</v>
      </c>
      <c r="BL144" s="18" t="s">
        <v>1587</v>
      </c>
      <c r="BM144" s="197" t="s">
        <v>1626</v>
      </c>
    </row>
    <row r="145" spans="1:65" s="2" customFormat="1" ht="16.5" customHeight="1">
      <c r="A145" s="36"/>
      <c r="B145" s="155"/>
      <c r="C145" s="186" t="s">
        <v>273</v>
      </c>
      <c r="D145" s="186" t="s">
        <v>211</v>
      </c>
      <c r="E145" s="187" t="s">
        <v>1627</v>
      </c>
      <c r="F145" s="188" t="s">
        <v>1628</v>
      </c>
      <c r="G145" s="189" t="s">
        <v>883</v>
      </c>
      <c r="H145" s="190">
        <v>1</v>
      </c>
      <c r="I145" s="191"/>
      <c r="J145" s="192">
        <f t="shared" si="15"/>
        <v>0</v>
      </c>
      <c r="K145" s="188" t="s">
        <v>1</v>
      </c>
      <c r="L145" s="37"/>
      <c r="M145" s="193" t="s">
        <v>1</v>
      </c>
      <c r="N145" s="194" t="s">
        <v>54</v>
      </c>
      <c r="O145" s="62"/>
      <c r="P145" s="195">
        <f t="shared" si="16"/>
        <v>0</v>
      </c>
      <c r="Q145" s="195">
        <v>0</v>
      </c>
      <c r="R145" s="195">
        <f t="shared" si="17"/>
        <v>0</v>
      </c>
      <c r="S145" s="195">
        <v>0</v>
      </c>
      <c r="T145" s="196">
        <f t="shared" si="18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7" t="s">
        <v>1587</v>
      </c>
      <c r="AT145" s="197" t="s">
        <v>211</v>
      </c>
      <c r="AU145" s="197" t="s">
        <v>23</v>
      </c>
      <c r="AY145" s="18" t="s">
        <v>209</v>
      </c>
      <c r="BE145" s="102">
        <f t="shared" si="19"/>
        <v>0</v>
      </c>
      <c r="BF145" s="102">
        <f t="shared" si="20"/>
        <v>0</v>
      </c>
      <c r="BG145" s="102">
        <f t="shared" si="21"/>
        <v>0</v>
      </c>
      <c r="BH145" s="102">
        <f t="shared" si="22"/>
        <v>0</v>
      </c>
      <c r="BI145" s="102">
        <f t="shared" si="23"/>
        <v>0</v>
      </c>
      <c r="BJ145" s="18" t="s">
        <v>23</v>
      </c>
      <c r="BK145" s="102">
        <f t="shared" si="24"/>
        <v>0</v>
      </c>
      <c r="BL145" s="18" t="s">
        <v>1587</v>
      </c>
      <c r="BM145" s="197" t="s">
        <v>1629</v>
      </c>
    </row>
    <row r="146" spans="1:65" s="2" customFormat="1" ht="16.5" customHeight="1">
      <c r="A146" s="36"/>
      <c r="B146" s="155"/>
      <c r="C146" s="186" t="s">
        <v>8</v>
      </c>
      <c r="D146" s="186" t="s">
        <v>211</v>
      </c>
      <c r="E146" s="187" t="s">
        <v>1630</v>
      </c>
      <c r="F146" s="188" t="s">
        <v>1631</v>
      </c>
      <c r="G146" s="189" t="s">
        <v>883</v>
      </c>
      <c r="H146" s="190">
        <v>1</v>
      </c>
      <c r="I146" s="191"/>
      <c r="J146" s="192">
        <f t="shared" si="15"/>
        <v>0</v>
      </c>
      <c r="K146" s="188" t="s">
        <v>1</v>
      </c>
      <c r="L146" s="37"/>
      <c r="M146" s="193" t="s">
        <v>1</v>
      </c>
      <c r="N146" s="194" t="s">
        <v>54</v>
      </c>
      <c r="O146" s="62"/>
      <c r="P146" s="195">
        <f t="shared" si="16"/>
        <v>0</v>
      </c>
      <c r="Q146" s="195">
        <v>0</v>
      </c>
      <c r="R146" s="195">
        <f t="shared" si="17"/>
        <v>0</v>
      </c>
      <c r="S146" s="195">
        <v>0</v>
      </c>
      <c r="T146" s="196">
        <f t="shared" si="18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7" t="s">
        <v>1587</v>
      </c>
      <c r="AT146" s="197" t="s">
        <v>211</v>
      </c>
      <c r="AU146" s="197" t="s">
        <v>23</v>
      </c>
      <c r="AY146" s="18" t="s">
        <v>209</v>
      </c>
      <c r="BE146" s="102">
        <f t="shared" si="19"/>
        <v>0</v>
      </c>
      <c r="BF146" s="102">
        <f t="shared" si="20"/>
        <v>0</v>
      </c>
      <c r="BG146" s="102">
        <f t="shared" si="21"/>
        <v>0</v>
      </c>
      <c r="BH146" s="102">
        <f t="shared" si="22"/>
        <v>0</v>
      </c>
      <c r="BI146" s="102">
        <f t="shared" si="23"/>
        <v>0</v>
      </c>
      <c r="BJ146" s="18" t="s">
        <v>23</v>
      </c>
      <c r="BK146" s="102">
        <f t="shared" si="24"/>
        <v>0</v>
      </c>
      <c r="BL146" s="18" t="s">
        <v>1587</v>
      </c>
      <c r="BM146" s="197" t="s">
        <v>1632</v>
      </c>
    </row>
    <row r="147" spans="1:65" s="2" customFormat="1" ht="16.5" customHeight="1">
      <c r="A147" s="36"/>
      <c r="B147" s="155"/>
      <c r="C147" s="186" t="s">
        <v>284</v>
      </c>
      <c r="D147" s="186" t="s">
        <v>211</v>
      </c>
      <c r="E147" s="187" t="s">
        <v>1633</v>
      </c>
      <c r="F147" s="188" t="s">
        <v>192</v>
      </c>
      <c r="G147" s="189" t="s">
        <v>883</v>
      </c>
      <c r="H147" s="190">
        <v>1</v>
      </c>
      <c r="I147" s="191"/>
      <c r="J147" s="192">
        <f t="shared" si="15"/>
        <v>0</v>
      </c>
      <c r="K147" s="188" t="s">
        <v>1</v>
      </c>
      <c r="L147" s="37"/>
      <c r="M147" s="193" t="s">
        <v>1</v>
      </c>
      <c r="N147" s="194" t="s">
        <v>54</v>
      </c>
      <c r="O147" s="62"/>
      <c r="P147" s="195">
        <f t="shared" si="16"/>
        <v>0</v>
      </c>
      <c r="Q147" s="195">
        <v>0</v>
      </c>
      <c r="R147" s="195">
        <f t="shared" si="17"/>
        <v>0</v>
      </c>
      <c r="S147" s="195">
        <v>0</v>
      </c>
      <c r="T147" s="196">
        <f t="shared" si="18"/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7" t="s">
        <v>216</v>
      </c>
      <c r="AT147" s="197" t="s">
        <v>211</v>
      </c>
      <c r="AU147" s="197" t="s">
        <v>23</v>
      </c>
      <c r="AY147" s="18" t="s">
        <v>209</v>
      </c>
      <c r="BE147" s="102">
        <f t="shared" si="19"/>
        <v>0</v>
      </c>
      <c r="BF147" s="102">
        <f t="shared" si="20"/>
        <v>0</v>
      </c>
      <c r="BG147" s="102">
        <f t="shared" si="21"/>
        <v>0</v>
      </c>
      <c r="BH147" s="102">
        <f t="shared" si="22"/>
        <v>0</v>
      </c>
      <c r="BI147" s="102">
        <f t="shared" si="23"/>
        <v>0</v>
      </c>
      <c r="BJ147" s="18" t="s">
        <v>23</v>
      </c>
      <c r="BK147" s="102">
        <f t="shared" si="24"/>
        <v>0</v>
      </c>
      <c r="BL147" s="18" t="s">
        <v>216</v>
      </c>
      <c r="BM147" s="197" t="s">
        <v>1634</v>
      </c>
    </row>
    <row r="148" spans="1:65" s="13" customFormat="1" ht="11.25">
      <c r="B148" s="198"/>
      <c r="D148" s="199" t="s">
        <v>252</v>
      </c>
      <c r="E148" s="200" t="s">
        <v>1</v>
      </c>
      <c r="F148" s="201" t="s">
        <v>23</v>
      </c>
      <c r="H148" s="202">
        <v>1</v>
      </c>
      <c r="I148" s="203"/>
      <c r="L148" s="198"/>
      <c r="M148" s="204"/>
      <c r="N148" s="205"/>
      <c r="O148" s="205"/>
      <c r="P148" s="205"/>
      <c r="Q148" s="205"/>
      <c r="R148" s="205"/>
      <c r="S148" s="205"/>
      <c r="T148" s="206"/>
      <c r="AT148" s="200" t="s">
        <v>252</v>
      </c>
      <c r="AU148" s="200" t="s">
        <v>23</v>
      </c>
      <c r="AV148" s="13" t="s">
        <v>98</v>
      </c>
      <c r="AW148" s="13" t="s">
        <v>42</v>
      </c>
      <c r="AX148" s="13" t="s">
        <v>23</v>
      </c>
      <c r="AY148" s="200" t="s">
        <v>209</v>
      </c>
    </row>
    <row r="149" spans="1:65" s="2" customFormat="1" ht="21.75" customHeight="1">
      <c r="A149" s="36"/>
      <c r="B149" s="155"/>
      <c r="C149" s="186" t="s">
        <v>289</v>
      </c>
      <c r="D149" s="186" t="s">
        <v>211</v>
      </c>
      <c r="E149" s="187" t="s">
        <v>1635</v>
      </c>
      <c r="F149" s="188" t="s">
        <v>1636</v>
      </c>
      <c r="G149" s="189" t="s">
        <v>883</v>
      </c>
      <c r="H149" s="190">
        <v>1</v>
      </c>
      <c r="I149" s="191"/>
      <c r="J149" s="192">
        <f>ROUND(I149*H149,2)</f>
        <v>0</v>
      </c>
      <c r="K149" s="188" t="s">
        <v>1</v>
      </c>
      <c r="L149" s="37"/>
      <c r="M149" s="193" t="s">
        <v>1</v>
      </c>
      <c r="N149" s="194" t="s">
        <v>54</v>
      </c>
      <c r="O149" s="62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7" t="s">
        <v>1587</v>
      </c>
      <c r="AT149" s="197" t="s">
        <v>211</v>
      </c>
      <c r="AU149" s="197" t="s">
        <v>23</v>
      </c>
      <c r="AY149" s="18" t="s">
        <v>209</v>
      </c>
      <c r="BE149" s="102">
        <f>IF(N149="základní",J149,0)</f>
        <v>0</v>
      </c>
      <c r="BF149" s="102">
        <f>IF(N149="snížená",J149,0)</f>
        <v>0</v>
      </c>
      <c r="BG149" s="102">
        <f>IF(N149="zákl. přenesená",J149,0)</f>
        <v>0</v>
      </c>
      <c r="BH149" s="102">
        <f>IF(N149="sníž. přenesená",J149,0)</f>
        <v>0</v>
      </c>
      <c r="BI149" s="102">
        <f>IF(N149="nulová",J149,0)</f>
        <v>0</v>
      </c>
      <c r="BJ149" s="18" t="s">
        <v>23</v>
      </c>
      <c r="BK149" s="102">
        <f>ROUND(I149*H149,2)</f>
        <v>0</v>
      </c>
      <c r="BL149" s="18" t="s">
        <v>1587</v>
      </c>
      <c r="BM149" s="197" t="s">
        <v>1637</v>
      </c>
    </row>
    <row r="150" spans="1:65" s="2" customFormat="1" ht="16.5" customHeight="1">
      <c r="A150" s="36"/>
      <c r="B150" s="155"/>
      <c r="C150" s="186" t="s">
        <v>296</v>
      </c>
      <c r="D150" s="186" t="s">
        <v>211</v>
      </c>
      <c r="E150" s="187" t="s">
        <v>1638</v>
      </c>
      <c r="F150" s="188" t="s">
        <v>1639</v>
      </c>
      <c r="G150" s="189" t="s">
        <v>883</v>
      </c>
      <c r="H150" s="190">
        <v>2</v>
      </c>
      <c r="I150" s="191"/>
      <c r="J150" s="192">
        <f>ROUND(I150*H150,2)</f>
        <v>0</v>
      </c>
      <c r="K150" s="188" t="s">
        <v>1</v>
      </c>
      <c r="L150" s="37"/>
      <c r="M150" s="193" t="s">
        <v>1</v>
      </c>
      <c r="N150" s="194" t="s">
        <v>54</v>
      </c>
      <c r="O150" s="62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7" t="s">
        <v>216</v>
      </c>
      <c r="AT150" s="197" t="s">
        <v>211</v>
      </c>
      <c r="AU150" s="197" t="s">
        <v>23</v>
      </c>
      <c r="AY150" s="18" t="s">
        <v>209</v>
      </c>
      <c r="BE150" s="102">
        <f>IF(N150="základní",J150,0)</f>
        <v>0</v>
      </c>
      <c r="BF150" s="102">
        <f>IF(N150="snížená",J150,0)</f>
        <v>0</v>
      </c>
      <c r="BG150" s="102">
        <f>IF(N150="zákl. přenesená",J150,0)</f>
        <v>0</v>
      </c>
      <c r="BH150" s="102">
        <f>IF(N150="sníž. přenesená",J150,0)</f>
        <v>0</v>
      </c>
      <c r="BI150" s="102">
        <f>IF(N150="nulová",J150,0)</f>
        <v>0</v>
      </c>
      <c r="BJ150" s="18" t="s">
        <v>23</v>
      </c>
      <c r="BK150" s="102">
        <f>ROUND(I150*H150,2)</f>
        <v>0</v>
      </c>
      <c r="BL150" s="18" t="s">
        <v>216</v>
      </c>
      <c r="BM150" s="197" t="s">
        <v>1640</v>
      </c>
    </row>
    <row r="151" spans="1:65" s="13" customFormat="1" ht="11.25">
      <c r="B151" s="198"/>
      <c r="D151" s="199" t="s">
        <v>252</v>
      </c>
      <c r="E151" s="200" t="s">
        <v>1</v>
      </c>
      <c r="F151" s="201" t="s">
        <v>98</v>
      </c>
      <c r="H151" s="202">
        <v>2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252</v>
      </c>
      <c r="AU151" s="200" t="s">
        <v>23</v>
      </c>
      <c r="AV151" s="13" t="s">
        <v>98</v>
      </c>
      <c r="AW151" s="13" t="s">
        <v>42</v>
      </c>
      <c r="AX151" s="13" t="s">
        <v>23</v>
      </c>
      <c r="AY151" s="200" t="s">
        <v>209</v>
      </c>
    </row>
    <row r="152" spans="1:65" s="2" customFormat="1" ht="16.5" customHeight="1">
      <c r="A152" s="36"/>
      <c r="B152" s="155"/>
      <c r="C152" s="186" t="s">
        <v>308</v>
      </c>
      <c r="D152" s="186" t="s">
        <v>211</v>
      </c>
      <c r="E152" s="187" t="s">
        <v>1641</v>
      </c>
      <c r="F152" s="188" t="s">
        <v>1642</v>
      </c>
      <c r="G152" s="189" t="s">
        <v>883</v>
      </c>
      <c r="H152" s="190">
        <v>1</v>
      </c>
      <c r="I152" s="191"/>
      <c r="J152" s="192">
        <f t="shared" ref="J152:J160" si="25">ROUND(I152*H152,2)</f>
        <v>0</v>
      </c>
      <c r="K152" s="188" t="s">
        <v>1</v>
      </c>
      <c r="L152" s="37"/>
      <c r="M152" s="193" t="s">
        <v>1</v>
      </c>
      <c r="N152" s="194" t="s">
        <v>54</v>
      </c>
      <c r="O152" s="62"/>
      <c r="P152" s="195">
        <f t="shared" ref="P152:P160" si="26">O152*H152</f>
        <v>0</v>
      </c>
      <c r="Q152" s="195">
        <v>0</v>
      </c>
      <c r="R152" s="195">
        <f t="shared" ref="R152:R160" si="27">Q152*H152</f>
        <v>0</v>
      </c>
      <c r="S152" s="195">
        <v>0</v>
      </c>
      <c r="T152" s="196">
        <f t="shared" ref="T152:T160" si="28"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7" t="s">
        <v>1587</v>
      </c>
      <c r="AT152" s="197" t="s">
        <v>211</v>
      </c>
      <c r="AU152" s="197" t="s">
        <v>23</v>
      </c>
      <c r="AY152" s="18" t="s">
        <v>209</v>
      </c>
      <c r="BE152" s="102">
        <f t="shared" ref="BE152:BE160" si="29">IF(N152="základní",J152,0)</f>
        <v>0</v>
      </c>
      <c r="BF152" s="102">
        <f t="shared" ref="BF152:BF160" si="30">IF(N152="snížená",J152,0)</f>
        <v>0</v>
      </c>
      <c r="BG152" s="102">
        <f t="shared" ref="BG152:BG160" si="31">IF(N152="zákl. přenesená",J152,0)</f>
        <v>0</v>
      </c>
      <c r="BH152" s="102">
        <f t="shared" ref="BH152:BH160" si="32">IF(N152="sníž. přenesená",J152,0)</f>
        <v>0</v>
      </c>
      <c r="BI152" s="102">
        <f t="shared" ref="BI152:BI160" si="33">IF(N152="nulová",J152,0)</f>
        <v>0</v>
      </c>
      <c r="BJ152" s="18" t="s">
        <v>23</v>
      </c>
      <c r="BK152" s="102">
        <f t="shared" ref="BK152:BK160" si="34">ROUND(I152*H152,2)</f>
        <v>0</v>
      </c>
      <c r="BL152" s="18" t="s">
        <v>1587</v>
      </c>
      <c r="BM152" s="197" t="s">
        <v>1643</v>
      </c>
    </row>
    <row r="153" spans="1:65" s="2" customFormat="1" ht="16.5" customHeight="1">
      <c r="A153" s="36"/>
      <c r="B153" s="155"/>
      <c r="C153" s="186" t="s">
        <v>313</v>
      </c>
      <c r="D153" s="186" t="s">
        <v>211</v>
      </c>
      <c r="E153" s="187" t="s">
        <v>1644</v>
      </c>
      <c r="F153" s="188" t="s">
        <v>1645</v>
      </c>
      <c r="G153" s="189" t="s">
        <v>883</v>
      </c>
      <c r="H153" s="190">
        <v>1</v>
      </c>
      <c r="I153" s="191"/>
      <c r="J153" s="192">
        <f t="shared" si="25"/>
        <v>0</v>
      </c>
      <c r="K153" s="188" t="s">
        <v>1</v>
      </c>
      <c r="L153" s="37"/>
      <c r="M153" s="193" t="s">
        <v>1</v>
      </c>
      <c r="N153" s="194" t="s">
        <v>54</v>
      </c>
      <c r="O153" s="62"/>
      <c r="P153" s="195">
        <f t="shared" si="26"/>
        <v>0</v>
      </c>
      <c r="Q153" s="195">
        <v>0</v>
      </c>
      <c r="R153" s="195">
        <f t="shared" si="27"/>
        <v>0</v>
      </c>
      <c r="S153" s="195">
        <v>0</v>
      </c>
      <c r="T153" s="196">
        <f t="shared" si="28"/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7" t="s">
        <v>1587</v>
      </c>
      <c r="AT153" s="197" t="s">
        <v>211</v>
      </c>
      <c r="AU153" s="197" t="s">
        <v>23</v>
      </c>
      <c r="AY153" s="18" t="s">
        <v>209</v>
      </c>
      <c r="BE153" s="102">
        <f t="shared" si="29"/>
        <v>0</v>
      </c>
      <c r="BF153" s="102">
        <f t="shared" si="30"/>
        <v>0</v>
      </c>
      <c r="BG153" s="102">
        <f t="shared" si="31"/>
        <v>0</v>
      </c>
      <c r="BH153" s="102">
        <f t="shared" si="32"/>
        <v>0</v>
      </c>
      <c r="BI153" s="102">
        <f t="shared" si="33"/>
        <v>0</v>
      </c>
      <c r="BJ153" s="18" t="s">
        <v>23</v>
      </c>
      <c r="BK153" s="102">
        <f t="shared" si="34"/>
        <v>0</v>
      </c>
      <c r="BL153" s="18" t="s">
        <v>1587</v>
      </c>
      <c r="BM153" s="197" t="s">
        <v>1646</v>
      </c>
    </row>
    <row r="154" spans="1:65" s="2" customFormat="1" ht="16.5" customHeight="1">
      <c r="A154" s="36"/>
      <c r="B154" s="155"/>
      <c r="C154" s="186" t="s">
        <v>7</v>
      </c>
      <c r="D154" s="186" t="s">
        <v>211</v>
      </c>
      <c r="E154" s="187" t="s">
        <v>1647</v>
      </c>
      <c r="F154" s="188" t="s">
        <v>1648</v>
      </c>
      <c r="G154" s="189" t="s">
        <v>883</v>
      </c>
      <c r="H154" s="190">
        <v>1</v>
      </c>
      <c r="I154" s="191"/>
      <c r="J154" s="192">
        <f t="shared" si="25"/>
        <v>0</v>
      </c>
      <c r="K154" s="188" t="s">
        <v>1</v>
      </c>
      <c r="L154" s="37"/>
      <c r="M154" s="193" t="s">
        <v>1</v>
      </c>
      <c r="N154" s="194" t="s">
        <v>54</v>
      </c>
      <c r="O154" s="62"/>
      <c r="P154" s="195">
        <f t="shared" si="26"/>
        <v>0</v>
      </c>
      <c r="Q154" s="195">
        <v>0</v>
      </c>
      <c r="R154" s="195">
        <f t="shared" si="27"/>
        <v>0</v>
      </c>
      <c r="S154" s="195">
        <v>0</v>
      </c>
      <c r="T154" s="196">
        <f t="shared" si="28"/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7" t="s">
        <v>1587</v>
      </c>
      <c r="AT154" s="197" t="s">
        <v>211</v>
      </c>
      <c r="AU154" s="197" t="s">
        <v>23</v>
      </c>
      <c r="AY154" s="18" t="s">
        <v>209</v>
      </c>
      <c r="BE154" s="102">
        <f t="shared" si="29"/>
        <v>0</v>
      </c>
      <c r="BF154" s="102">
        <f t="shared" si="30"/>
        <v>0</v>
      </c>
      <c r="BG154" s="102">
        <f t="shared" si="31"/>
        <v>0</v>
      </c>
      <c r="BH154" s="102">
        <f t="shared" si="32"/>
        <v>0</v>
      </c>
      <c r="BI154" s="102">
        <f t="shared" si="33"/>
        <v>0</v>
      </c>
      <c r="BJ154" s="18" t="s">
        <v>23</v>
      </c>
      <c r="BK154" s="102">
        <f t="shared" si="34"/>
        <v>0</v>
      </c>
      <c r="BL154" s="18" t="s">
        <v>1587</v>
      </c>
      <c r="BM154" s="197" t="s">
        <v>1649</v>
      </c>
    </row>
    <row r="155" spans="1:65" s="2" customFormat="1" ht="16.5" customHeight="1">
      <c r="A155" s="36"/>
      <c r="B155" s="155"/>
      <c r="C155" s="186" t="s">
        <v>322</v>
      </c>
      <c r="D155" s="186" t="s">
        <v>211</v>
      </c>
      <c r="E155" s="187" t="s">
        <v>1650</v>
      </c>
      <c r="F155" s="188" t="s">
        <v>1651</v>
      </c>
      <c r="G155" s="189" t="s">
        <v>883</v>
      </c>
      <c r="H155" s="190">
        <v>1</v>
      </c>
      <c r="I155" s="191"/>
      <c r="J155" s="192">
        <f t="shared" si="25"/>
        <v>0</v>
      </c>
      <c r="K155" s="188" t="s">
        <v>1</v>
      </c>
      <c r="L155" s="37"/>
      <c r="M155" s="193" t="s">
        <v>1</v>
      </c>
      <c r="N155" s="194" t="s">
        <v>54</v>
      </c>
      <c r="O155" s="62"/>
      <c r="P155" s="195">
        <f t="shared" si="26"/>
        <v>0</v>
      </c>
      <c r="Q155" s="195">
        <v>0</v>
      </c>
      <c r="R155" s="195">
        <f t="shared" si="27"/>
        <v>0</v>
      </c>
      <c r="S155" s="195">
        <v>0</v>
      </c>
      <c r="T155" s="196">
        <f t="shared" si="28"/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7" t="s">
        <v>1587</v>
      </c>
      <c r="AT155" s="197" t="s">
        <v>211</v>
      </c>
      <c r="AU155" s="197" t="s">
        <v>23</v>
      </c>
      <c r="AY155" s="18" t="s">
        <v>209</v>
      </c>
      <c r="BE155" s="102">
        <f t="shared" si="29"/>
        <v>0</v>
      </c>
      <c r="BF155" s="102">
        <f t="shared" si="30"/>
        <v>0</v>
      </c>
      <c r="BG155" s="102">
        <f t="shared" si="31"/>
        <v>0</v>
      </c>
      <c r="BH155" s="102">
        <f t="shared" si="32"/>
        <v>0</v>
      </c>
      <c r="BI155" s="102">
        <f t="shared" si="33"/>
        <v>0</v>
      </c>
      <c r="BJ155" s="18" t="s">
        <v>23</v>
      </c>
      <c r="BK155" s="102">
        <f t="shared" si="34"/>
        <v>0</v>
      </c>
      <c r="BL155" s="18" t="s">
        <v>1587</v>
      </c>
      <c r="BM155" s="197" t="s">
        <v>1652</v>
      </c>
    </row>
    <row r="156" spans="1:65" s="2" customFormat="1" ht="16.5" customHeight="1">
      <c r="A156" s="36"/>
      <c r="B156" s="155"/>
      <c r="C156" s="186" t="s">
        <v>326</v>
      </c>
      <c r="D156" s="186" t="s">
        <v>211</v>
      </c>
      <c r="E156" s="187" t="s">
        <v>1653</v>
      </c>
      <c r="F156" s="188" t="s">
        <v>1654</v>
      </c>
      <c r="G156" s="189" t="s">
        <v>883</v>
      </c>
      <c r="H156" s="190">
        <v>1</v>
      </c>
      <c r="I156" s="191"/>
      <c r="J156" s="192">
        <f t="shared" si="25"/>
        <v>0</v>
      </c>
      <c r="K156" s="188" t="s">
        <v>1</v>
      </c>
      <c r="L156" s="37"/>
      <c r="M156" s="193" t="s">
        <v>1</v>
      </c>
      <c r="N156" s="194" t="s">
        <v>54</v>
      </c>
      <c r="O156" s="62"/>
      <c r="P156" s="195">
        <f t="shared" si="26"/>
        <v>0</v>
      </c>
      <c r="Q156" s="195">
        <v>0</v>
      </c>
      <c r="R156" s="195">
        <f t="shared" si="27"/>
        <v>0</v>
      </c>
      <c r="S156" s="195">
        <v>0</v>
      </c>
      <c r="T156" s="196">
        <f t="shared" si="28"/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7" t="s">
        <v>1587</v>
      </c>
      <c r="AT156" s="197" t="s">
        <v>211</v>
      </c>
      <c r="AU156" s="197" t="s">
        <v>23</v>
      </c>
      <c r="AY156" s="18" t="s">
        <v>209</v>
      </c>
      <c r="BE156" s="102">
        <f t="shared" si="29"/>
        <v>0</v>
      </c>
      <c r="BF156" s="102">
        <f t="shared" si="30"/>
        <v>0</v>
      </c>
      <c r="BG156" s="102">
        <f t="shared" si="31"/>
        <v>0</v>
      </c>
      <c r="BH156" s="102">
        <f t="shared" si="32"/>
        <v>0</v>
      </c>
      <c r="BI156" s="102">
        <f t="shared" si="33"/>
        <v>0</v>
      </c>
      <c r="BJ156" s="18" t="s">
        <v>23</v>
      </c>
      <c r="BK156" s="102">
        <f t="shared" si="34"/>
        <v>0</v>
      </c>
      <c r="BL156" s="18" t="s">
        <v>1587</v>
      </c>
      <c r="BM156" s="197" t="s">
        <v>1655</v>
      </c>
    </row>
    <row r="157" spans="1:65" s="2" customFormat="1" ht="16.5" customHeight="1">
      <c r="A157" s="36"/>
      <c r="B157" s="155"/>
      <c r="C157" s="186" t="s">
        <v>341</v>
      </c>
      <c r="D157" s="186" t="s">
        <v>211</v>
      </c>
      <c r="E157" s="187" t="s">
        <v>1656</v>
      </c>
      <c r="F157" s="188" t="s">
        <v>1657</v>
      </c>
      <c r="G157" s="189" t="s">
        <v>883</v>
      </c>
      <c r="H157" s="190">
        <v>1</v>
      </c>
      <c r="I157" s="191"/>
      <c r="J157" s="192">
        <f t="shared" si="25"/>
        <v>0</v>
      </c>
      <c r="K157" s="188" t="s">
        <v>1</v>
      </c>
      <c r="L157" s="37"/>
      <c r="M157" s="193" t="s">
        <v>1</v>
      </c>
      <c r="N157" s="194" t="s">
        <v>54</v>
      </c>
      <c r="O157" s="62"/>
      <c r="P157" s="195">
        <f t="shared" si="26"/>
        <v>0</v>
      </c>
      <c r="Q157" s="195">
        <v>0</v>
      </c>
      <c r="R157" s="195">
        <f t="shared" si="27"/>
        <v>0</v>
      </c>
      <c r="S157" s="195">
        <v>0</v>
      </c>
      <c r="T157" s="196">
        <f t="shared" si="28"/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7" t="s">
        <v>1587</v>
      </c>
      <c r="AT157" s="197" t="s">
        <v>211</v>
      </c>
      <c r="AU157" s="197" t="s">
        <v>23</v>
      </c>
      <c r="AY157" s="18" t="s">
        <v>209</v>
      </c>
      <c r="BE157" s="102">
        <f t="shared" si="29"/>
        <v>0</v>
      </c>
      <c r="BF157" s="102">
        <f t="shared" si="30"/>
        <v>0</v>
      </c>
      <c r="BG157" s="102">
        <f t="shared" si="31"/>
        <v>0</v>
      </c>
      <c r="BH157" s="102">
        <f t="shared" si="32"/>
        <v>0</v>
      </c>
      <c r="BI157" s="102">
        <f t="shared" si="33"/>
        <v>0</v>
      </c>
      <c r="BJ157" s="18" t="s">
        <v>23</v>
      </c>
      <c r="BK157" s="102">
        <f t="shared" si="34"/>
        <v>0</v>
      </c>
      <c r="BL157" s="18" t="s">
        <v>1587</v>
      </c>
      <c r="BM157" s="197" t="s">
        <v>1658</v>
      </c>
    </row>
    <row r="158" spans="1:65" s="2" customFormat="1" ht="16.5" customHeight="1">
      <c r="A158" s="36"/>
      <c r="B158" s="155"/>
      <c r="C158" s="186" t="s">
        <v>348</v>
      </c>
      <c r="D158" s="186" t="s">
        <v>211</v>
      </c>
      <c r="E158" s="187" t="s">
        <v>1659</v>
      </c>
      <c r="F158" s="188" t="s">
        <v>1660</v>
      </c>
      <c r="G158" s="189" t="s">
        <v>214</v>
      </c>
      <c r="H158" s="190">
        <v>1</v>
      </c>
      <c r="I158" s="191"/>
      <c r="J158" s="192">
        <f t="shared" si="25"/>
        <v>0</v>
      </c>
      <c r="K158" s="188" t="s">
        <v>1</v>
      </c>
      <c r="L158" s="37"/>
      <c r="M158" s="193" t="s">
        <v>1</v>
      </c>
      <c r="N158" s="194" t="s">
        <v>54</v>
      </c>
      <c r="O158" s="62"/>
      <c r="P158" s="195">
        <f t="shared" si="26"/>
        <v>0</v>
      </c>
      <c r="Q158" s="195">
        <v>0</v>
      </c>
      <c r="R158" s="195">
        <f t="shared" si="27"/>
        <v>0</v>
      </c>
      <c r="S158" s="195">
        <v>0</v>
      </c>
      <c r="T158" s="196">
        <f t="shared" si="28"/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7" t="s">
        <v>1587</v>
      </c>
      <c r="AT158" s="197" t="s">
        <v>211</v>
      </c>
      <c r="AU158" s="197" t="s">
        <v>23</v>
      </c>
      <c r="AY158" s="18" t="s">
        <v>209</v>
      </c>
      <c r="BE158" s="102">
        <f t="shared" si="29"/>
        <v>0</v>
      </c>
      <c r="BF158" s="102">
        <f t="shared" si="30"/>
        <v>0</v>
      </c>
      <c r="BG158" s="102">
        <f t="shared" si="31"/>
        <v>0</v>
      </c>
      <c r="BH158" s="102">
        <f t="shared" si="32"/>
        <v>0</v>
      </c>
      <c r="BI158" s="102">
        <f t="shared" si="33"/>
        <v>0</v>
      </c>
      <c r="BJ158" s="18" t="s">
        <v>23</v>
      </c>
      <c r="BK158" s="102">
        <f t="shared" si="34"/>
        <v>0</v>
      </c>
      <c r="BL158" s="18" t="s">
        <v>1587</v>
      </c>
      <c r="BM158" s="197" t="s">
        <v>1661</v>
      </c>
    </row>
    <row r="159" spans="1:65" s="2" customFormat="1" ht="16.5" customHeight="1">
      <c r="A159" s="36"/>
      <c r="B159" s="155"/>
      <c r="C159" s="186" t="s">
        <v>354</v>
      </c>
      <c r="D159" s="186" t="s">
        <v>211</v>
      </c>
      <c r="E159" s="187" t="s">
        <v>1662</v>
      </c>
      <c r="F159" s="188" t="s">
        <v>1663</v>
      </c>
      <c r="G159" s="189" t="s">
        <v>883</v>
      </c>
      <c r="H159" s="190">
        <v>1</v>
      </c>
      <c r="I159" s="191"/>
      <c r="J159" s="192">
        <f t="shared" si="25"/>
        <v>0</v>
      </c>
      <c r="K159" s="188" t="s">
        <v>1</v>
      </c>
      <c r="L159" s="37"/>
      <c r="M159" s="193" t="s">
        <v>1</v>
      </c>
      <c r="N159" s="194" t="s">
        <v>54</v>
      </c>
      <c r="O159" s="62"/>
      <c r="P159" s="195">
        <f t="shared" si="26"/>
        <v>0</v>
      </c>
      <c r="Q159" s="195">
        <v>0</v>
      </c>
      <c r="R159" s="195">
        <f t="shared" si="27"/>
        <v>0</v>
      </c>
      <c r="S159" s="195">
        <v>0</v>
      </c>
      <c r="T159" s="196">
        <f t="shared" si="28"/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7" t="s">
        <v>1587</v>
      </c>
      <c r="AT159" s="197" t="s">
        <v>211</v>
      </c>
      <c r="AU159" s="197" t="s">
        <v>23</v>
      </c>
      <c r="AY159" s="18" t="s">
        <v>209</v>
      </c>
      <c r="BE159" s="102">
        <f t="shared" si="29"/>
        <v>0</v>
      </c>
      <c r="BF159" s="102">
        <f t="shared" si="30"/>
        <v>0</v>
      </c>
      <c r="BG159" s="102">
        <f t="shared" si="31"/>
        <v>0</v>
      </c>
      <c r="BH159" s="102">
        <f t="shared" si="32"/>
        <v>0</v>
      </c>
      <c r="BI159" s="102">
        <f t="shared" si="33"/>
        <v>0</v>
      </c>
      <c r="BJ159" s="18" t="s">
        <v>23</v>
      </c>
      <c r="BK159" s="102">
        <f t="shared" si="34"/>
        <v>0</v>
      </c>
      <c r="BL159" s="18" t="s">
        <v>1587</v>
      </c>
      <c r="BM159" s="197" t="s">
        <v>1664</v>
      </c>
    </row>
    <row r="160" spans="1:65" s="2" customFormat="1" ht="21.75" customHeight="1">
      <c r="A160" s="36"/>
      <c r="B160" s="155"/>
      <c r="C160" s="186" t="s">
        <v>359</v>
      </c>
      <c r="D160" s="186" t="s">
        <v>211</v>
      </c>
      <c r="E160" s="187" t="s">
        <v>1665</v>
      </c>
      <c r="F160" s="188" t="s">
        <v>1666</v>
      </c>
      <c r="G160" s="189" t="s">
        <v>883</v>
      </c>
      <c r="H160" s="190">
        <v>1</v>
      </c>
      <c r="I160" s="191"/>
      <c r="J160" s="192">
        <f t="shared" si="25"/>
        <v>0</v>
      </c>
      <c r="K160" s="188" t="s">
        <v>1</v>
      </c>
      <c r="L160" s="37"/>
      <c r="M160" s="246" t="s">
        <v>1</v>
      </c>
      <c r="N160" s="247" t="s">
        <v>54</v>
      </c>
      <c r="O160" s="248"/>
      <c r="P160" s="249">
        <f t="shared" si="26"/>
        <v>0</v>
      </c>
      <c r="Q160" s="249">
        <v>0</v>
      </c>
      <c r="R160" s="249">
        <f t="shared" si="27"/>
        <v>0</v>
      </c>
      <c r="S160" s="249">
        <v>0</v>
      </c>
      <c r="T160" s="250">
        <f t="shared" si="28"/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7" t="s">
        <v>1587</v>
      </c>
      <c r="AT160" s="197" t="s">
        <v>211</v>
      </c>
      <c r="AU160" s="197" t="s">
        <v>23</v>
      </c>
      <c r="AY160" s="18" t="s">
        <v>209</v>
      </c>
      <c r="BE160" s="102">
        <f t="shared" si="29"/>
        <v>0</v>
      </c>
      <c r="BF160" s="102">
        <f t="shared" si="30"/>
        <v>0</v>
      </c>
      <c r="BG160" s="102">
        <f t="shared" si="31"/>
        <v>0</v>
      </c>
      <c r="BH160" s="102">
        <f t="shared" si="32"/>
        <v>0</v>
      </c>
      <c r="BI160" s="102">
        <f t="shared" si="33"/>
        <v>0</v>
      </c>
      <c r="BJ160" s="18" t="s">
        <v>23</v>
      </c>
      <c r="BK160" s="102">
        <f t="shared" si="34"/>
        <v>0</v>
      </c>
      <c r="BL160" s="18" t="s">
        <v>1587</v>
      </c>
      <c r="BM160" s="197" t="s">
        <v>1667</v>
      </c>
    </row>
    <row r="161" spans="1:31" s="2" customFormat="1" ht="6.95" customHeight="1">
      <c r="A161" s="36"/>
      <c r="B161" s="51"/>
      <c r="C161" s="52"/>
      <c r="D161" s="52"/>
      <c r="E161" s="52"/>
      <c r="F161" s="52"/>
      <c r="G161" s="52"/>
      <c r="H161" s="52"/>
      <c r="I161" s="137"/>
      <c r="J161" s="52"/>
      <c r="K161" s="52"/>
      <c r="L161" s="37"/>
      <c r="M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</row>
  </sheetData>
  <autoFilter ref="C126:K160"/>
  <mergeCells count="14">
    <mergeCell ref="D105:F105"/>
    <mergeCell ref="E117:H117"/>
    <mergeCell ref="E119:H119"/>
    <mergeCell ref="L2:V2"/>
    <mergeCell ref="E87:H87"/>
    <mergeCell ref="D101:F101"/>
    <mergeCell ref="D102:F102"/>
    <mergeCell ref="D103:F103"/>
    <mergeCell ref="D104:F10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1668</v>
      </c>
      <c r="H4" s="21"/>
    </row>
    <row r="5" spans="1:8" s="1" customFormat="1" ht="12" customHeight="1">
      <c r="B5" s="21"/>
      <c r="C5" s="25" t="s">
        <v>13</v>
      </c>
      <c r="D5" s="291" t="s">
        <v>14</v>
      </c>
      <c r="E5" s="287"/>
      <c r="F5" s="287"/>
      <c r="H5" s="21"/>
    </row>
    <row r="6" spans="1:8" s="1" customFormat="1" ht="36.950000000000003" customHeight="1">
      <c r="B6" s="21"/>
      <c r="C6" s="27" t="s">
        <v>16</v>
      </c>
      <c r="D6" s="288" t="s">
        <v>17</v>
      </c>
      <c r="E6" s="287"/>
      <c r="F6" s="287"/>
      <c r="H6" s="21"/>
    </row>
    <row r="7" spans="1:8" s="1" customFormat="1" ht="16.5" customHeight="1">
      <c r="B7" s="21"/>
      <c r="C7" s="28" t="s">
        <v>26</v>
      </c>
      <c r="D7" s="59" t="str">
        <f>'Rekapitulace stavby'!AN8</f>
        <v>15. 6. 2020</v>
      </c>
      <c r="H7" s="21"/>
    </row>
    <row r="8" spans="1:8" s="2" customFormat="1" ht="10.9" customHeight="1">
      <c r="A8" s="36"/>
      <c r="B8" s="37"/>
      <c r="C8" s="36"/>
      <c r="D8" s="36"/>
      <c r="E8" s="36"/>
      <c r="F8" s="36"/>
      <c r="G8" s="36"/>
      <c r="H8" s="37"/>
    </row>
    <row r="9" spans="1:8" s="11" customFormat="1" ht="29.25" customHeight="1">
      <c r="A9" s="162"/>
      <c r="B9" s="163"/>
      <c r="C9" s="164" t="s">
        <v>70</v>
      </c>
      <c r="D9" s="165" t="s">
        <v>71</v>
      </c>
      <c r="E9" s="165" t="s">
        <v>196</v>
      </c>
      <c r="F9" s="167" t="s">
        <v>1669</v>
      </c>
      <c r="G9" s="162"/>
      <c r="H9" s="163"/>
    </row>
    <row r="10" spans="1:8" s="2" customFormat="1" ht="26.45" customHeight="1">
      <c r="A10" s="36"/>
      <c r="B10" s="37"/>
      <c r="C10" s="251" t="s">
        <v>1670</v>
      </c>
      <c r="D10" s="251" t="s">
        <v>94</v>
      </c>
      <c r="E10" s="36"/>
      <c r="F10" s="36"/>
      <c r="G10" s="36"/>
      <c r="H10" s="37"/>
    </row>
    <row r="11" spans="1:8" s="2" customFormat="1" ht="16.899999999999999" customHeight="1">
      <c r="A11" s="36"/>
      <c r="B11" s="37"/>
      <c r="C11" s="252" t="s">
        <v>307</v>
      </c>
      <c r="D11" s="253" t="s">
        <v>1</v>
      </c>
      <c r="E11" s="254" t="s">
        <v>1</v>
      </c>
      <c r="F11" s="255">
        <v>18.431000000000001</v>
      </c>
      <c r="G11" s="36"/>
      <c r="H11" s="37"/>
    </row>
    <row r="12" spans="1:8" s="2" customFormat="1" ht="16.899999999999999" customHeight="1">
      <c r="A12" s="36"/>
      <c r="B12" s="37"/>
      <c r="C12" s="256" t="s">
        <v>1</v>
      </c>
      <c r="D12" s="256" t="s">
        <v>300</v>
      </c>
      <c r="E12" s="18" t="s">
        <v>1</v>
      </c>
      <c r="F12" s="257">
        <v>0</v>
      </c>
      <c r="G12" s="36"/>
      <c r="H12" s="37"/>
    </row>
    <row r="13" spans="1:8" s="2" customFormat="1" ht="16.899999999999999" customHeight="1">
      <c r="A13" s="36"/>
      <c r="B13" s="37"/>
      <c r="C13" s="256" t="s">
        <v>1</v>
      </c>
      <c r="D13" s="256" t="s">
        <v>301</v>
      </c>
      <c r="E13" s="18" t="s">
        <v>1</v>
      </c>
      <c r="F13" s="257">
        <v>0</v>
      </c>
      <c r="G13" s="36"/>
      <c r="H13" s="37"/>
    </row>
    <row r="14" spans="1:8" s="2" customFormat="1" ht="16.899999999999999" customHeight="1">
      <c r="A14" s="36"/>
      <c r="B14" s="37"/>
      <c r="C14" s="256" t="s">
        <v>1</v>
      </c>
      <c r="D14" s="256" t="s">
        <v>302</v>
      </c>
      <c r="E14" s="18" t="s">
        <v>1</v>
      </c>
      <c r="F14" s="257">
        <v>6.242</v>
      </c>
      <c r="G14" s="36"/>
      <c r="H14" s="37"/>
    </row>
    <row r="15" spans="1:8" s="2" customFormat="1" ht="16.899999999999999" customHeight="1">
      <c r="A15" s="36"/>
      <c r="B15" s="37"/>
      <c r="C15" s="256" t="s">
        <v>1</v>
      </c>
      <c r="D15" s="256" t="s">
        <v>303</v>
      </c>
      <c r="E15" s="18" t="s">
        <v>1</v>
      </c>
      <c r="F15" s="257">
        <v>0</v>
      </c>
      <c r="G15" s="36"/>
      <c r="H15" s="37"/>
    </row>
    <row r="16" spans="1:8" s="2" customFormat="1" ht="16.899999999999999" customHeight="1">
      <c r="A16" s="36"/>
      <c r="B16" s="37"/>
      <c r="C16" s="256" t="s">
        <v>1</v>
      </c>
      <c r="D16" s="256" t="s">
        <v>304</v>
      </c>
      <c r="E16" s="18" t="s">
        <v>1</v>
      </c>
      <c r="F16" s="257">
        <v>8.1189999999999998</v>
      </c>
      <c r="G16" s="36"/>
      <c r="H16" s="37"/>
    </row>
    <row r="17" spans="1:8" s="2" customFormat="1" ht="16.899999999999999" customHeight="1">
      <c r="A17" s="36"/>
      <c r="B17" s="37"/>
      <c r="C17" s="256" t="s">
        <v>1</v>
      </c>
      <c r="D17" s="256" t="s">
        <v>305</v>
      </c>
      <c r="E17" s="18" t="s">
        <v>1</v>
      </c>
      <c r="F17" s="257">
        <v>3.43</v>
      </c>
      <c r="G17" s="36"/>
      <c r="H17" s="37"/>
    </row>
    <row r="18" spans="1:8" s="2" customFormat="1" ht="16.899999999999999" customHeight="1">
      <c r="A18" s="36"/>
      <c r="B18" s="37"/>
      <c r="C18" s="256" t="s">
        <v>1</v>
      </c>
      <c r="D18" s="256" t="s">
        <v>306</v>
      </c>
      <c r="E18" s="18" t="s">
        <v>1</v>
      </c>
      <c r="F18" s="257">
        <v>0.64</v>
      </c>
      <c r="G18" s="36"/>
      <c r="H18" s="37"/>
    </row>
    <row r="19" spans="1:8" s="2" customFormat="1" ht="16.899999999999999" customHeight="1">
      <c r="A19" s="36"/>
      <c r="B19" s="37"/>
      <c r="C19" s="256" t="s">
        <v>307</v>
      </c>
      <c r="D19" s="256" t="s">
        <v>254</v>
      </c>
      <c r="E19" s="18" t="s">
        <v>1</v>
      </c>
      <c r="F19" s="257">
        <v>18.431000000000001</v>
      </c>
      <c r="G19" s="36"/>
      <c r="H19" s="37"/>
    </row>
    <row r="20" spans="1:8" s="2" customFormat="1" ht="16.899999999999999" customHeight="1">
      <c r="A20" s="36"/>
      <c r="B20" s="37"/>
      <c r="C20" s="252" t="s">
        <v>118</v>
      </c>
      <c r="D20" s="253" t="s">
        <v>1</v>
      </c>
      <c r="E20" s="254" t="s">
        <v>1</v>
      </c>
      <c r="F20" s="255">
        <v>23.68</v>
      </c>
      <c r="G20" s="36"/>
      <c r="H20" s="37"/>
    </row>
    <row r="21" spans="1:8" s="2" customFormat="1" ht="16.899999999999999" customHeight="1">
      <c r="A21" s="36"/>
      <c r="B21" s="37"/>
      <c r="C21" s="256" t="s">
        <v>1</v>
      </c>
      <c r="D21" s="256" t="s">
        <v>300</v>
      </c>
      <c r="E21" s="18" t="s">
        <v>1</v>
      </c>
      <c r="F21" s="257">
        <v>0</v>
      </c>
      <c r="G21" s="36"/>
      <c r="H21" s="37"/>
    </row>
    <row r="22" spans="1:8" s="2" customFormat="1" ht="16.899999999999999" customHeight="1">
      <c r="A22" s="36"/>
      <c r="B22" s="37"/>
      <c r="C22" s="256" t="s">
        <v>1</v>
      </c>
      <c r="D22" s="256" t="s">
        <v>301</v>
      </c>
      <c r="E22" s="18" t="s">
        <v>1</v>
      </c>
      <c r="F22" s="257">
        <v>0</v>
      </c>
      <c r="G22" s="36"/>
      <c r="H22" s="37"/>
    </row>
    <row r="23" spans="1:8" s="2" customFormat="1" ht="16.899999999999999" customHeight="1">
      <c r="A23" s="36"/>
      <c r="B23" s="37"/>
      <c r="C23" s="256" t="s">
        <v>1</v>
      </c>
      <c r="D23" s="256" t="s">
        <v>803</v>
      </c>
      <c r="E23" s="18" t="s">
        <v>1</v>
      </c>
      <c r="F23" s="257">
        <v>8.0670000000000002</v>
      </c>
      <c r="G23" s="36"/>
      <c r="H23" s="37"/>
    </row>
    <row r="24" spans="1:8" s="2" customFormat="1" ht="16.899999999999999" customHeight="1">
      <c r="A24" s="36"/>
      <c r="B24" s="37"/>
      <c r="C24" s="256" t="s">
        <v>1</v>
      </c>
      <c r="D24" s="256" t="s">
        <v>303</v>
      </c>
      <c r="E24" s="18" t="s">
        <v>1</v>
      </c>
      <c r="F24" s="257">
        <v>0</v>
      </c>
      <c r="G24" s="36"/>
      <c r="H24" s="37"/>
    </row>
    <row r="25" spans="1:8" s="2" customFormat="1" ht="16.899999999999999" customHeight="1">
      <c r="A25" s="36"/>
      <c r="B25" s="37"/>
      <c r="C25" s="256" t="s">
        <v>1</v>
      </c>
      <c r="D25" s="256" t="s">
        <v>804</v>
      </c>
      <c r="E25" s="18" t="s">
        <v>1</v>
      </c>
      <c r="F25" s="257">
        <v>9.6150000000000002</v>
      </c>
      <c r="G25" s="36"/>
      <c r="H25" s="37"/>
    </row>
    <row r="26" spans="1:8" s="2" customFormat="1" ht="16.899999999999999" customHeight="1">
      <c r="A26" s="36"/>
      <c r="B26" s="37"/>
      <c r="C26" s="256" t="s">
        <v>1</v>
      </c>
      <c r="D26" s="256" t="s">
        <v>805</v>
      </c>
      <c r="E26" s="18" t="s">
        <v>1</v>
      </c>
      <c r="F26" s="257">
        <v>3.7330000000000001</v>
      </c>
      <c r="G26" s="36"/>
      <c r="H26" s="37"/>
    </row>
    <row r="27" spans="1:8" s="2" customFormat="1" ht="16.899999999999999" customHeight="1">
      <c r="A27" s="36"/>
      <c r="B27" s="37"/>
      <c r="C27" s="256" t="s">
        <v>1</v>
      </c>
      <c r="D27" s="256" t="s">
        <v>806</v>
      </c>
      <c r="E27" s="18" t="s">
        <v>1</v>
      </c>
      <c r="F27" s="257">
        <v>2.2650000000000001</v>
      </c>
      <c r="G27" s="36"/>
      <c r="H27" s="37"/>
    </row>
    <row r="28" spans="1:8" s="2" customFormat="1" ht="16.899999999999999" customHeight="1">
      <c r="A28" s="36"/>
      <c r="B28" s="37"/>
      <c r="C28" s="256" t="s">
        <v>118</v>
      </c>
      <c r="D28" s="256" t="s">
        <v>254</v>
      </c>
      <c r="E28" s="18" t="s">
        <v>1</v>
      </c>
      <c r="F28" s="257">
        <v>23.68</v>
      </c>
      <c r="G28" s="36"/>
      <c r="H28" s="37"/>
    </row>
    <row r="29" spans="1:8" s="2" customFormat="1" ht="16.899999999999999" customHeight="1">
      <c r="A29" s="36"/>
      <c r="B29" s="37"/>
      <c r="C29" s="258" t="s">
        <v>1671</v>
      </c>
      <c r="D29" s="36"/>
      <c r="E29" s="36"/>
      <c r="F29" s="36"/>
      <c r="G29" s="36"/>
      <c r="H29" s="37"/>
    </row>
    <row r="30" spans="1:8" s="2" customFormat="1" ht="16.899999999999999" customHeight="1">
      <c r="A30" s="36"/>
      <c r="B30" s="37"/>
      <c r="C30" s="256" t="s">
        <v>800</v>
      </c>
      <c r="D30" s="256" t="s">
        <v>801</v>
      </c>
      <c r="E30" s="18" t="s">
        <v>250</v>
      </c>
      <c r="F30" s="257">
        <v>23.68</v>
      </c>
      <c r="G30" s="36"/>
      <c r="H30" s="37"/>
    </row>
    <row r="31" spans="1:8" s="2" customFormat="1" ht="16.899999999999999" customHeight="1">
      <c r="A31" s="36"/>
      <c r="B31" s="37"/>
      <c r="C31" s="256" t="s">
        <v>290</v>
      </c>
      <c r="D31" s="256" t="s">
        <v>291</v>
      </c>
      <c r="E31" s="18" t="s">
        <v>250</v>
      </c>
      <c r="F31" s="257">
        <v>31.74</v>
      </c>
      <c r="G31" s="36"/>
      <c r="H31" s="37"/>
    </row>
    <row r="32" spans="1:8" s="2" customFormat="1" ht="16.899999999999999" customHeight="1">
      <c r="A32" s="36"/>
      <c r="B32" s="37"/>
      <c r="C32" s="252" t="s">
        <v>120</v>
      </c>
      <c r="D32" s="253" t="s">
        <v>1</v>
      </c>
      <c r="E32" s="254" t="s">
        <v>1</v>
      </c>
      <c r="F32" s="255">
        <v>30.452999999999999</v>
      </c>
      <c r="G32" s="36"/>
      <c r="H32" s="37"/>
    </row>
    <row r="33" spans="1:8" s="2" customFormat="1" ht="16.899999999999999" customHeight="1">
      <c r="A33" s="36"/>
      <c r="B33" s="37"/>
      <c r="C33" s="256" t="s">
        <v>1</v>
      </c>
      <c r="D33" s="256" t="s">
        <v>300</v>
      </c>
      <c r="E33" s="18" t="s">
        <v>1</v>
      </c>
      <c r="F33" s="257">
        <v>0</v>
      </c>
      <c r="G33" s="36"/>
      <c r="H33" s="37"/>
    </row>
    <row r="34" spans="1:8" s="2" customFormat="1" ht="16.899999999999999" customHeight="1">
      <c r="A34" s="36"/>
      <c r="B34" s="37"/>
      <c r="C34" s="256" t="s">
        <v>1</v>
      </c>
      <c r="D34" s="256" t="s">
        <v>301</v>
      </c>
      <c r="E34" s="18" t="s">
        <v>1</v>
      </c>
      <c r="F34" s="257">
        <v>0</v>
      </c>
      <c r="G34" s="36"/>
      <c r="H34" s="37"/>
    </row>
    <row r="35" spans="1:8" s="2" customFormat="1" ht="16.899999999999999" customHeight="1">
      <c r="A35" s="36"/>
      <c r="B35" s="37"/>
      <c r="C35" s="256" t="s">
        <v>1</v>
      </c>
      <c r="D35" s="256" t="s">
        <v>816</v>
      </c>
      <c r="E35" s="18" t="s">
        <v>1</v>
      </c>
      <c r="F35" s="257">
        <v>9.8919999999999995</v>
      </c>
      <c r="G35" s="36"/>
      <c r="H35" s="37"/>
    </row>
    <row r="36" spans="1:8" s="2" customFormat="1" ht="16.899999999999999" customHeight="1">
      <c r="A36" s="36"/>
      <c r="B36" s="37"/>
      <c r="C36" s="256" t="s">
        <v>1</v>
      </c>
      <c r="D36" s="256" t="s">
        <v>303</v>
      </c>
      <c r="E36" s="18" t="s">
        <v>1</v>
      </c>
      <c r="F36" s="257">
        <v>0</v>
      </c>
      <c r="G36" s="36"/>
      <c r="H36" s="37"/>
    </row>
    <row r="37" spans="1:8" s="2" customFormat="1" ht="16.899999999999999" customHeight="1">
      <c r="A37" s="36"/>
      <c r="B37" s="37"/>
      <c r="C37" s="256" t="s">
        <v>1</v>
      </c>
      <c r="D37" s="256" t="s">
        <v>817</v>
      </c>
      <c r="E37" s="18" t="s">
        <v>1</v>
      </c>
      <c r="F37" s="257">
        <v>11.236000000000001</v>
      </c>
      <c r="G37" s="36"/>
      <c r="H37" s="37"/>
    </row>
    <row r="38" spans="1:8" s="2" customFormat="1" ht="16.899999999999999" customHeight="1">
      <c r="A38" s="36"/>
      <c r="B38" s="37"/>
      <c r="C38" s="256" t="s">
        <v>1</v>
      </c>
      <c r="D38" s="256" t="s">
        <v>818</v>
      </c>
      <c r="E38" s="18" t="s">
        <v>1</v>
      </c>
      <c r="F38" s="257">
        <v>4.0350000000000001</v>
      </c>
      <c r="G38" s="36"/>
      <c r="H38" s="37"/>
    </row>
    <row r="39" spans="1:8" s="2" customFormat="1" ht="16.899999999999999" customHeight="1">
      <c r="A39" s="36"/>
      <c r="B39" s="37"/>
      <c r="C39" s="256" t="s">
        <v>1</v>
      </c>
      <c r="D39" s="256" t="s">
        <v>819</v>
      </c>
      <c r="E39" s="18" t="s">
        <v>1</v>
      </c>
      <c r="F39" s="257">
        <v>5.29</v>
      </c>
      <c r="G39" s="36"/>
      <c r="H39" s="37"/>
    </row>
    <row r="40" spans="1:8" s="2" customFormat="1" ht="16.899999999999999" customHeight="1">
      <c r="A40" s="36"/>
      <c r="B40" s="37"/>
      <c r="C40" s="256" t="s">
        <v>120</v>
      </c>
      <c r="D40" s="256" t="s">
        <v>254</v>
      </c>
      <c r="E40" s="18" t="s">
        <v>1</v>
      </c>
      <c r="F40" s="257">
        <v>30.452999999999999</v>
      </c>
      <c r="G40" s="36"/>
      <c r="H40" s="37"/>
    </row>
    <row r="41" spans="1:8" s="2" customFormat="1" ht="16.899999999999999" customHeight="1">
      <c r="A41" s="36"/>
      <c r="B41" s="37"/>
      <c r="C41" s="258" t="s">
        <v>1671</v>
      </c>
      <c r="D41" s="36"/>
      <c r="E41" s="36"/>
      <c r="F41" s="36"/>
      <c r="G41" s="36"/>
      <c r="H41" s="37"/>
    </row>
    <row r="42" spans="1:8" s="2" customFormat="1" ht="16.899999999999999" customHeight="1">
      <c r="A42" s="36"/>
      <c r="B42" s="37"/>
      <c r="C42" s="256" t="s">
        <v>813</v>
      </c>
      <c r="D42" s="256" t="s">
        <v>814</v>
      </c>
      <c r="E42" s="18" t="s">
        <v>250</v>
      </c>
      <c r="F42" s="257">
        <v>30.452999999999999</v>
      </c>
      <c r="G42" s="36"/>
      <c r="H42" s="37"/>
    </row>
    <row r="43" spans="1:8" s="2" customFormat="1" ht="16.899999999999999" customHeight="1">
      <c r="A43" s="36"/>
      <c r="B43" s="37"/>
      <c r="C43" s="256" t="s">
        <v>383</v>
      </c>
      <c r="D43" s="256" t="s">
        <v>384</v>
      </c>
      <c r="E43" s="18" t="s">
        <v>250</v>
      </c>
      <c r="F43" s="257">
        <v>30.452999999999999</v>
      </c>
      <c r="G43" s="36"/>
      <c r="H43" s="37"/>
    </row>
    <row r="44" spans="1:8" s="2" customFormat="1" ht="16.899999999999999" customHeight="1">
      <c r="A44" s="36"/>
      <c r="B44" s="37"/>
      <c r="C44" s="252" t="s">
        <v>123</v>
      </c>
      <c r="D44" s="253" t="s">
        <v>1</v>
      </c>
      <c r="E44" s="254" t="s">
        <v>1</v>
      </c>
      <c r="F44" s="255">
        <v>35.726999999999997</v>
      </c>
      <c r="G44" s="36"/>
      <c r="H44" s="37"/>
    </row>
    <row r="45" spans="1:8" s="2" customFormat="1" ht="16.899999999999999" customHeight="1">
      <c r="A45" s="36"/>
      <c r="B45" s="37"/>
      <c r="C45" s="256" t="s">
        <v>1</v>
      </c>
      <c r="D45" s="256" t="s">
        <v>300</v>
      </c>
      <c r="E45" s="18" t="s">
        <v>1</v>
      </c>
      <c r="F45" s="257">
        <v>0</v>
      </c>
      <c r="G45" s="36"/>
      <c r="H45" s="37"/>
    </row>
    <row r="46" spans="1:8" s="2" customFormat="1" ht="16.899999999999999" customHeight="1">
      <c r="A46" s="36"/>
      <c r="B46" s="37"/>
      <c r="C46" s="256" t="s">
        <v>1</v>
      </c>
      <c r="D46" s="256" t="s">
        <v>301</v>
      </c>
      <c r="E46" s="18" t="s">
        <v>1</v>
      </c>
      <c r="F46" s="257">
        <v>0</v>
      </c>
      <c r="G46" s="36"/>
      <c r="H46" s="37"/>
    </row>
    <row r="47" spans="1:8" s="2" customFormat="1" ht="16.899999999999999" customHeight="1">
      <c r="A47" s="36"/>
      <c r="B47" s="37"/>
      <c r="C47" s="256" t="s">
        <v>1</v>
      </c>
      <c r="D47" s="256" t="s">
        <v>832</v>
      </c>
      <c r="E47" s="18" t="s">
        <v>1</v>
      </c>
      <c r="F47" s="257">
        <v>11.717000000000001</v>
      </c>
      <c r="G47" s="36"/>
      <c r="H47" s="37"/>
    </row>
    <row r="48" spans="1:8" s="2" customFormat="1" ht="16.899999999999999" customHeight="1">
      <c r="A48" s="36"/>
      <c r="B48" s="37"/>
      <c r="C48" s="256" t="s">
        <v>1</v>
      </c>
      <c r="D48" s="256" t="s">
        <v>303</v>
      </c>
      <c r="E48" s="18" t="s">
        <v>1</v>
      </c>
      <c r="F48" s="257">
        <v>0</v>
      </c>
      <c r="G48" s="36"/>
      <c r="H48" s="37"/>
    </row>
    <row r="49" spans="1:8" s="2" customFormat="1" ht="16.899999999999999" customHeight="1">
      <c r="A49" s="36"/>
      <c r="B49" s="37"/>
      <c r="C49" s="256" t="s">
        <v>1</v>
      </c>
      <c r="D49" s="256" t="s">
        <v>833</v>
      </c>
      <c r="E49" s="18" t="s">
        <v>1</v>
      </c>
      <c r="F49" s="257">
        <v>12.981999999999999</v>
      </c>
      <c r="G49" s="36"/>
      <c r="H49" s="37"/>
    </row>
    <row r="50" spans="1:8" s="2" customFormat="1" ht="16.899999999999999" customHeight="1">
      <c r="A50" s="36"/>
      <c r="B50" s="37"/>
      <c r="C50" s="256" t="s">
        <v>1</v>
      </c>
      <c r="D50" s="256" t="s">
        <v>834</v>
      </c>
      <c r="E50" s="18" t="s">
        <v>1</v>
      </c>
      <c r="F50" s="257">
        <v>4.3380000000000001</v>
      </c>
      <c r="G50" s="36"/>
      <c r="H50" s="37"/>
    </row>
    <row r="51" spans="1:8" s="2" customFormat="1" ht="16.899999999999999" customHeight="1">
      <c r="A51" s="36"/>
      <c r="B51" s="37"/>
      <c r="C51" s="256" t="s">
        <v>1</v>
      </c>
      <c r="D51" s="256" t="s">
        <v>835</v>
      </c>
      <c r="E51" s="18" t="s">
        <v>1</v>
      </c>
      <c r="F51" s="257">
        <v>6.69</v>
      </c>
      <c r="G51" s="36"/>
      <c r="H51" s="37"/>
    </row>
    <row r="52" spans="1:8" s="2" customFormat="1" ht="16.899999999999999" customHeight="1">
      <c r="A52" s="36"/>
      <c r="B52" s="37"/>
      <c r="C52" s="256" t="s">
        <v>123</v>
      </c>
      <c r="D52" s="256" t="s">
        <v>254</v>
      </c>
      <c r="E52" s="18" t="s">
        <v>1</v>
      </c>
      <c r="F52" s="257">
        <v>35.726999999999997</v>
      </c>
      <c r="G52" s="36"/>
      <c r="H52" s="37"/>
    </row>
    <row r="53" spans="1:8" s="2" customFormat="1" ht="16.899999999999999" customHeight="1">
      <c r="A53" s="36"/>
      <c r="B53" s="37"/>
      <c r="C53" s="258" t="s">
        <v>1671</v>
      </c>
      <c r="D53" s="36"/>
      <c r="E53" s="36"/>
      <c r="F53" s="36"/>
      <c r="G53" s="36"/>
      <c r="H53" s="37"/>
    </row>
    <row r="54" spans="1:8" s="2" customFormat="1" ht="16.899999999999999" customHeight="1">
      <c r="A54" s="36"/>
      <c r="B54" s="37"/>
      <c r="C54" s="256" t="s">
        <v>829</v>
      </c>
      <c r="D54" s="256" t="s">
        <v>830</v>
      </c>
      <c r="E54" s="18" t="s">
        <v>250</v>
      </c>
      <c r="F54" s="257">
        <v>35.726999999999997</v>
      </c>
      <c r="G54" s="36"/>
      <c r="H54" s="37"/>
    </row>
    <row r="55" spans="1:8" s="2" customFormat="1" ht="16.899999999999999" customHeight="1">
      <c r="A55" s="36"/>
      <c r="B55" s="37"/>
      <c r="C55" s="256" t="s">
        <v>349</v>
      </c>
      <c r="D55" s="256" t="s">
        <v>350</v>
      </c>
      <c r="E55" s="18" t="s">
        <v>250</v>
      </c>
      <c r="F55" s="257">
        <v>35.726999999999997</v>
      </c>
      <c r="G55" s="36"/>
      <c r="H55" s="37"/>
    </row>
    <row r="56" spans="1:8" s="2" customFormat="1" ht="16.899999999999999" customHeight="1">
      <c r="A56" s="36"/>
      <c r="B56" s="37"/>
      <c r="C56" s="256" t="s">
        <v>821</v>
      </c>
      <c r="D56" s="256" t="s">
        <v>822</v>
      </c>
      <c r="E56" s="18" t="s">
        <v>250</v>
      </c>
      <c r="F56" s="257">
        <v>35.726999999999997</v>
      </c>
      <c r="G56" s="36"/>
      <c r="H56" s="37"/>
    </row>
    <row r="57" spans="1:8" s="2" customFormat="1" ht="16.899999999999999" customHeight="1">
      <c r="A57" s="36"/>
      <c r="B57" s="37"/>
      <c r="C57" s="256" t="s">
        <v>825</v>
      </c>
      <c r="D57" s="256" t="s">
        <v>826</v>
      </c>
      <c r="E57" s="18" t="s">
        <v>250</v>
      </c>
      <c r="F57" s="257">
        <v>35.726999999999997</v>
      </c>
      <c r="G57" s="36"/>
      <c r="H57" s="37"/>
    </row>
    <row r="58" spans="1:8" s="2" customFormat="1" ht="16.899999999999999" customHeight="1">
      <c r="A58" s="36"/>
      <c r="B58" s="37"/>
      <c r="C58" s="252" t="s">
        <v>125</v>
      </c>
      <c r="D58" s="253" t="s">
        <v>1</v>
      </c>
      <c r="E58" s="254" t="s">
        <v>1</v>
      </c>
      <c r="F58" s="255">
        <v>72.870999999999995</v>
      </c>
      <c r="G58" s="36"/>
      <c r="H58" s="37"/>
    </row>
    <row r="59" spans="1:8" s="2" customFormat="1" ht="16.899999999999999" customHeight="1">
      <c r="A59" s="36"/>
      <c r="B59" s="37"/>
      <c r="C59" s="256" t="s">
        <v>1</v>
      </c>
      <c r="D59" s="256" t="s">
        <v>300</v>
      </c>
      <c r="E59" s="18" t="s">
        <v>1</v>
      </c>
      <c r="F59" s="257">
        <v>0</v>
      </c>
      <c r="G59" s="36"/>
      <c r="H59" s="37"/>
    </row>
    <row r="60" spans="1:8" s="2" customFormat="1" ht="16.899999999999999" customHeight="1">
      <c r="A60" s="36"/>
      <c r="B60" s="37"/>
      <c r="C60" s="256" t="s">
        <v>1</v>
      </c>
      <c r="D60" s="256" t="s">
        <v>301</v>
      </c>
      <c r="E60" s="18" t="s">
        <v>1</v>
      </c>
      <c r="F60" s="257">
        <v>0</v>
      </c>
      <c r="G60" s="36"/>
      <c r="H60" s="37"/>
    </row>
    <row r="61" spans="1:8" s="2" customFormat="1" ht="16.899999999999999" customHeight="1">
      <c r="A61" s="36"/>
      <c r="B61" s="37"/>
      <c r="C61" s="256" t="s">
        <v>1</v>
      </c>
      <c r="D61" s="256" t="s">
        <v>842</v>
      </c>
      <c r="E61" s="18" t="s">
        <v>1</v>
      </c>
      <c r="F61" s="257">
        <v>13.542</v>
      </c>
      <c r="G61" s="36"/>
      <c r="H61" s="37"/>
    </row>
    <row r="62" spans="1:8" s="2" customFormat="1" ht="16.899999999999999" customHeight="1">
      <c r="A62" s="36"/>
      <c r="B62" s="37"/>
      <c r="C62" s="256" t="s">
        <v>1</v>
      </c>
      <c r="D62" s="256" t="s">
        <v>303</v>
      </c>
      <c r="E62" s="18" t="s">
        <v>1</v>
      </c>
      <c r="F62" s="257">
        <v>0</v>
      </c>
      <c r="G62" s="36"/>
      <c r="H62" s="37"/>
    </row>
    <row r="63" spans="1:8" s="2" customFormat="1" ht="16.899999999999999" customHeight="1">
      <c r="A63" s="36"/>
      <c r="B63" s="37"/>
      <c r="C63" s="256" t="s">
        <v>1</v>
      </c>
      <c r="D63" s="256" t="s">
        <v>843</v>
      </c>
      <c r="E63" s="18" t="s">
        <v>1</v>
      </c>
      <c r="F63" s="257">
        <v>14.853999999999999</v>
      </c>
      <c r="G63" s="36"/>
      <c r="H63" s="37"/>
    </row>
    <row r="64" spans="1:8" s="2" customFormat="1" ht="16.899999999999999" customHeight="1">
      <c r="A64" s="36"/>
      <c r="B64" s="37"/>
      <c r="C64" s="256" t="s">
        <v>1</v>
      </c>
      <c r="D64" s="256" t="s">
        <v>844</v>
      </c>
      <c r="E64" s="18" t="s">
        <v>1</v>
      </c>
      <c r="F64" s="257">
        <v>4.6399999999999997</v>
      </c>
      <c r="G64" s="36"/>
      <c r="H64" s="37"/>
    </row>
    <row r="65" spans="1:8" s="2" customFormat="1" ht="16.899999999999999" customHeight="1">
      <c r="A65" s="36"/>
      <c r="B65" s="37"/>
      <c r="C65" s="256" t="s">
        <v>1</v>
      </c>
      <c r="D65" s="256" t="s">
        <v>845</v>
      </c>
      <c r="E65" s="18" t="s">
        <v>1</v>
      </c>
      <c r="F65" s="257">
        <v>11.815</v>
      </c>
      <c r="G65" s="36"/>
      <c r="H65" s="37"/>
    </row>
    <row r="66" spans="1:8" s="2" customFormat="1" ht="16.899999999999999" customHeight="1">
      <c r="A66" s="36"/>
      <c r="B66" s="37"/>
      <c r="C66" s="256" t="s">
        <v>1</v>
      </c>
      <c r="D66" s="256" t="s">
        <v>372</v>
      </c>
      <c r="E66" s="18" t="s">
        <v>1</v>
      </c>
      <c r="F66" s="257">
        <v>0</v>
      </c>
      <c r="G66" s="36"/>
      <c r="H66" s="37"/>
    </row>
    <row r="67" spans="1:8" s="2" customFormat="1" ht="16.899999999999999" customHeight="1">
      <c r="A67" s="36"/>
      <c r="B67" s="37"/>
      <c r="C67" s="256" t="s">
        <v>1</v>
      </c>
      <c r="D67" s="256" t="s">
        <v>846</v>
      </c>
      <c r="E67" s="18" t="s">
        <v>1</v>
      </c>
      <c r="F67" s="257">
        <v>28.02</v>
      </c>
      <c r="G67" s="36"/>
      <c r="H67" s="37"/>
    </row>
    <row r="68" spans="1:8" s="2" customFormat="1" ht="16.899999999999999" customHeight="1">
      <c r="A68" s="36"/>
      <c r="B68" s="37"/>
      <c r="C68" s="256" t="s">
        <v>125</v>
      </c>
      <c r="D68" s="256" t="s">
        <v>254</v>
      </c>
      <c r="E68" s="18" t="s">
        <v>1</v>
      </c>
      <c r="F68" s="257">
        <v>72.870999999999995</v>
      </c>
      <c r="G68" s="36"/>
      <c r="H68" s="37"/>
    </row>
    <row r="69" spans="1:8" s="2" customFormat="1" ht="16.899999999999999" customHeight="1">
      <c r="A69" s="36"/>
      <c r="B69" s="37"/>
      <c r="C69" s="258" t="s">
        <v>1671</v>
      </c>
      <c r="D69" s="36"/>
      <c r="E69" s="36"/>
      <c r="F69" s="36"/>
      <c r="G69" s="36"/>
      <c r="H69" s="37"/>
    </row>
    <row r="70" spans="1:8" s="2" customFormat="1" ht="16.899999999999999" customHeight="1">
      <c r="A70" s="36"/>
      <c r="B70" s="37"/>
      <c r="C70" s="256" t="s">
        <v>839</v>
      </c>
      <c r="D70" s="256" t="s">
        <v>840</v>
      </c>
      <c r="E70" s="18" t="s">
        <v>250</v>
      </c>
      <c r="F70" s="257">
        <v>72.870999999999995</v>
      </c>
      <c r="G70" s="36"/>
      <c r="H70" s="37"/>
    </row>
    <row r="71" spans="1:8" s="2" customFormat="1" ht="16.899999999999999" customHeight="1">
      <c r="A71" s="36"/>
      <c r="B71" s="37"/>
      <c r="C71" s="256" t="s">
        <v>360</v>
      </c>
      <c r="D71" s="256" t="s">
        <v>361</v>
      </c>
      <c r="E71" s="18" t="s">
        <v>250</v>
      </c>
      <c r="F71" s="257">
        <v>72.870999999999995</v>
      </c>
      <c r="G71" s="36"/>
      <c r="H71" s="37"/>
    </row>
    <row r="72" spans="1:8" s="2" customFormat="1" ht="16.899999999999999" customHeight="1">
      <c r="A72" s="36"/>
      <c r="B72" s="37"/>
      <c r="C72" s="256" t="s">
        <v>825</v>
      </c>
      <c r="D72" s="256" t="s">
        <v>826</v>
      </c>
      <c r="E72" s="18" t="s">
        <v>250</v>
      </c>
      <c r="F72" s="257">
        <v>72.870999999999995</v>
      </c>
      <c r="G72" s="36"/>
      <c r="H72" s="37"/>
    </row>
    <row r="73" spans="1:8" s="2" customFormat="1" ht="16.899999999999999" customHeight="1">
      <c r="A73" s="36"/>
      <c r="B73" s="37"/>
      <c r="C73" s="252" t="s">
        <v>127</v>
      </c>
      <c r="D73" s="253" t="s">
        <v>1</v>
      </c>
      <c r="E73" s="254" t="s">
        <v>1</v>
      </c>
      <c r="F73" s="255">
        <v>53.808999999999997</v>
      </c>
      <c r="G73" s="36"/>
      <c r="H73" s="37"/>
    </row>
    <row r="74" spans="1:8" s="2" customFormat="1" ht="16.899999999999999" customHeight="1">
      <c r="A74" s="36"/>
      <c r="B74" s="37"/>
      <c r="C74" s="256" t="s">
        <v>1</v>
      </c>
      <c r="D74" s="256" t="s">
        <v>330</v>
      </c>
      <c r="E74" s="18" t="s">
        <v>1</v>
      </c>
      <c r="F74" s="257">
        <v>0</v>
      </c>
      <c r="G74" s="36"/>
      <c r="H74" s="37"/>
    </row>
    <row r="75" spans="1:8" s="2" customFormat="1" ht="16.899999999999999" customHeight="1">
      <c r="A75" s="36"/>
      <c r="B75" s="37"/>
      <c r="C75" s="256" t="s">
        <v>1</v>
      </c>
      <c r="D75" s="256" t="s">
        <v>331</v>
      </c>
      <c r="E75" s="18" t="s">
        <v>1</v>
      </c>
      <c r="F75" s="257">
        <v>0</v>
      </c>
      <c r="G75" s="36"/>
      <c r="H75" s="37"/>
    </row>
    <row r="76" spans="1:8" s="2" customFormat="1" ht="16.899999999999999" customHeight="1">
      <c r="A76" s="36"/>
      <c r="B76" s="37"/>
      <c r="C76" s="256" t="s">
        <v>1</v>
      </c>
      <c r="D76" s="256" t="s">
        <v>332</v>
      </c>
      <c r="E76" s="18" t="s">
        <v>1</v>
      </c>
      <c r="F76" s="257">
        <v>0</v>
      </c>
      <c r="G76" s="36"/>
      <c r="H76" s="37"/>
    </row>
    <row r="77" spans="1:8" s="2" customFormat="1" ht="16.899999999999999" customHeight="1">
      <c r="A77" s="36"/>
      <c r="B77" s="37"/>
      <c r="C77" s="256" t="s">
        <v>1</v>
      </c>
      <c r="D77" s="256" t="s">
        <v>333</v>
      </c>
      <c r="E77" s="18" t="s">
        <v>1</v>
      </c>
      <c r="F77" s="257">
        <v>47.762</v>
      </c>
      <c r="G77" s="36"/>
      <c r="H77" s="37"/>
    </row>
    <row r="78" spans="1:8" s="2" customFormat="1" ht="16.899999999999999" customHeight="1">
      <c r="A78" s="36"/>
      <c r="B78" s="37"/>
      <c r="C78" s="256" t="s">
        <v>1</v>
      </c>
      <c r="D78" s="256" t="s">
        <v>334</v>
      </c>
      <c r="E78" s="18" t="s">
        <v>1</v>
      </c>
      <c r="F78" s="257">
        <v>0</v>
      </c>
      <c r="G78" s="36"/>
      <c r="H78" s="37"/>
    </row>
    <row r="79" spans="1:8" s="2" customFormat="1" ht="16.899999999999999" customHeight="1">
      <c r="A79" s="36"/>
      <c r="B79" s="37"/>
      <c r="C79" s="256" t="s">
        <v>1</v>
      </c>
      <c r="D79" s="256" t="s">
        <v>335</v>
      </c>
      <c r="E79" s="18" t="s">
        <v>1</v>
      </c>
      <c r="F79" s="257">
        <v>11.404</v>
      </c>
      <c r="G79" s="36"/>
      <c r="H79" s="37"/>
    </row>
    <row r="80" spans="1:8" s="2" customFormat="1" ht="16.899999999999999" customHeight="1">
      <c r="A80" s="36"/>
      <c r="B80" s="37"/>
      <c r="C80" s="256" t="s">
        <v>1</v>
      </c>
      <c r="D80" s="256" t="s">
        <v>336</v>
      </c>
      <c r="E80" s="18" t="s">
        <v>1</v>
      </c>
      <c r="F80" s="257">
        <v>0</v>
      </c>
      <c r="G80" s="36"/>
      <c r="H80" s="37"/>
    </row>
    <row r="81" spans="1:8" s="2" customFormat="1" ht="16.899999999999999" customHeight="1">
      <c r="A81" s="36"/>
      <c r="B81" s="37"/>
      <c r="C81" s="256" t="s">
        <v>1</v>
      </c>
      <c r="D81" s="256" t="s">
        <v>337</v>
      </c>
      <c r="E81" s="18" t="s">
        <v>1</v>
      </c>
      <c r="F81" s="257">
        <v>-11.238</v>
      </c>
      <c r="G81" s="36"/>
      <c r="H81" s="37"/>
    </row>
    <row r="82" spans="1:8" s="2" customFormat="1" ht="16.899999999999999" customHeight="1">
      <c r="A82" s="36"/>
      <c r="B82" s="37"/>
      <c r="C82" s="256" t="s">
        <v>1</v>
      </c>
      <c r="D82" s="256" t="s">
        <v>338</v>
      </c>
      <c r="E82" s="18" t="s">
        <v>1</v>
      </c>
      <c r="F82" s="257">
        <v>-1.228</v>
      </c>
      <c r="G82" s="36"/>
      <c r="H82" s="37"/>
    </row>
    <row r="83" spans="1:8" s="2" customFormat="1" ht="16.899999999999999" customHeight="1">
      <c r="A83" s="36"/>
      <c r="B83" s="37"/>
      <c r="C83" s="256" t="s">
        <v>1</v>
      </c>
      <c r="D83" s="256" t="s">
        <v>339</v>
      </c>
      <c r="E83" s="18" t="s">
        <v>1</v>
      </c>
      <c r="F83" s="257">
        <v>0</v>
      </c>
      <c r="G83" s="36"/>
      <c r="H83" s="37"/>
    </row>
    <row r="84" spans="1:8" s="2" customFormat="1" ht="16.899999999999999" customHeight="1">
      <c r="A84" s="36"/>
      <c r="B84" s="37"/>
      <c r="C84" s="256" t="s">
        <v>1</v>
      </c>
      <c r="D84" s="256" t="s">
        <v>340</v>
      </c>
      <c r="E84" s="18" t="s">
        <v>1</v>
      </c>
      <c r="F84" s="257">
        <v>7.109</v>
      </c>
      <c r="G84" s="36"/>
      <c r="H84" s="37"/>
    </row>
    <row r="85" spans="1:8" s="2" customFormat="1" ht="16.899999999999999" customHeight="1">
      <c r="A85" s="36"/>
      <c r="B85" s="37"/>
      <c r="C85" s="256" t="s">
        <v>127</v>
      </c>
      <c r="D85" s="256" t="s">
        <v>254</v>
      </c>
      <c r="E85" s="18" t="s">
        <v>1</v>
      </c>
      <c r="F85" s="257">
        <v>53.808999999999997</v>
      </c>
      <c r="G85" s="36"/>
      <c r="H85" s="37"/>
    </row>
    <row r="86" spans="1:8" s="2" customFormat="1" ht="16.899999999999999" customHeight="1">
      <c r="A86" s="36"/>
      <c r="B86" s="37"/>
      <c r="C86" s="258" t="s">
        <v>1671</v>
      </c>
      <c r="D86" s="36"/>
      <c r="E86" s="36"/>
      <c r="F86" s="36"/>
      <c r="G86" s="36"/>
      <c r="H86" s="37"/>
    </row>
    <row r="87" spans="1:8" s="2" customFormat="1" ht="16.899999999999999" customHeight="1">
      <c r="A87" s="36"/>
      <c r="B87" s="37"/>
      <c r="C87" s="256" t="s">
        <v>327</v>
      </c>
      <c r="D87" s="256" t="s">
        <v>328</v>
      </c>
      <c r="E87" s="18" t="s">
        <v>250</v>
      </c>
      <c r="F87" s="257">
        <v>53.808999999999997</v>
      </c>
      <c r="G87" s="36"/>
      <c r="H87" s="37"/>
    </row>
    <row r="88" spans="1:8" s="2" customFormat="1" ht="16.899999999999999" customHeight="1">
      <c r="A88" s="36"/>
      <c r="B88" s="37"/>
      <c r="C88" s="256" t="s">
        <v>309</v>
      </c>
      <c r="D88" s="256" t="s">
        <v>310</v>
      </c>
      <c r="E88" s="18" t="s">
        <v>250</v>
      </c>
      <c r="F88" s="257">
        <v>61.869</v>
      </c>
      <c r="G88" s="36"/>
      <c r="H88" s="37"/>
    </row>
    <row r="89" spans="1:8" s="2" customFormat="1" ht="16.899999999999999" customHeight="1">
      <c r="A89" s="36"/>
      <c r="B89" s="37"/>
      <c r="C89" s="252" t="s">
        <v>129</v>
      </c>
      <c r="D89" s="253" t="s">
        <v>1</v>
      </c>
      <c r="E89" s="254" t="s">
        <v>1</v>
      </c>
      <c r="F89" s="255">
        <v>3.496</v>
      </c>
      <c r="G89" s="36"/>
      <c r="H89" s="37"/>
    </row>
    <row r="90" spans="1:8" s="2" customFormat="1" ht="16.899999999999999" customHeight="1">
      <c r="A90" s="36"/>
      <c r="B90" s="37"/>
      <c r="C90" s="256" t="s">
        <v>1</v>
      </c>
      <c r="D90" s="256" t="s">
        <v>352</v>
      </c>
      <c r="E90" s="18" t="s">
        <v>1</v>
      </c>
      <c r="F90" s="257">
        <v>0</v>
      </c>
      <c r="G90" s="36"/>
      <c r="H90" s="37"/>
    </row>
    <row r="91" spans="1:8" s="2" customFormat="1" ht="16.899999999999999" customHeight="1">
      <c r="A91" s="36"/>
      <c r="B91" s="37"/>
      <c r="C91" s="256" t="s">
        <v>1</v>
      </c>
      <c r="D91" s="256" t="s">
        <v>353</v>
      </c>
      <c r="E91" s="18" t="s">
        <v>1</v>
      </c>
      <c r="F91" s="257">
        <v>3.496</v>
      </c>
      <c r="G91" s="36"/>
      <c r="H91" s="37"/>
    </row>
    <row r="92" spans="1:8" s="2" customFormat="1" ht="16.899999999999999" customHeight="1">
      <c r="A92" s="36"/>
      <c r="B92" s="37"/>
      <c r="C92" s="256" t="s">
        <v>129</v>
      </c>
      <c r="D92" s="256" t="s">
        <v>254</v>
      </c>
      <c r="E92" s="18" t="s">
        <v>1</v>
      </c>
      <c r="F92" s="257">
        <v>3.496</v>
      </c>
      <c r="G92" s="36"/>
      <c r="H92" s="37"/>
    </row>
    <row r="93" spans="1:8" s="2" customFormat="1" ht="16.899999999999999" customHeight="1">
      <c r="A93" s="36"/>
      <c r="B93" s="37"/>
      <c r="C93" s="258" t="s">
        <v>1671</v>
      </c>
      <c r="D93" s="36"/>
      <c r="E93" s="36"/>
      <c r="F93" s="36"/>
      <c r="G93" s="36"/>
      <c r="H93" s="37"/>
    </row>
    <row r="94" spans="1:8" s="2" customFormat="1" ht="16.899999999999999" customHeight="1">
      <c r="A94" s="36"/>
      <c r="B94" s="37"/>
      <c r="C94" s="256" t="s">
        <v>349</v>
      </c>
      <c r="D94" s="256" t="s">
        <v>350</v>
      </c>
      <c r="E94" s="18" t="s">
        <v>250</v>
      </c>
      <c r="F94" s="257">
        <v>3.496</v>
      </c>
      <c r="G94" s="36"/>
      <c r="H94" s="37"/>
    </row>
    <row r="95" spans="1:8" s="2" customFormat="1" ht="16.899999999999999" customHeight="1">
      <c r="A95" s="36"/>
      <c r="B95" s="37"/>
      <c r="C95" s="256" t="s">
        <v>285</v>
      </c>
      <c r="D95" s="256" t="s">
        <v>286</v>
      </c>
      <c r="E95" s="18" t="s">
        <v>250</v>
      </c>
      <c r="F95" s="257">
        <v>3.496</v>
      </c>
      <c r="G95" s="36"/>
      <c r="H95" s="37"/>
    </row>
    <row r="96" spans="1:8" s="2" customFormat="1" ht="16.899999999999999" customHeight="1">
      <c r="A96" s="36"/>
      <c r="B96" s="37"/>
      <c r="C96" s="252" t="s">
        <v>132</v>
      </c>
      <c r="D96" s="253" t="s">
        <v>1</v>
      </c>
      <c r="E96" s="254" t="s">
        <v>1</v>
      </c>
      <c r="F96" s="255">
        <v>26.77</v>
      </c>
      <c r="G96" s="36"/>
      <c r="H96" s="37"/>
    </row>
    <row r="97" spans="1:8" s="2" customFormat="1" ht="16.899999999999999" customHeight="1">
      <c r="A97" s="36"/>
      <c r="B97" s="37"/>
      <c r="C97" s="258" t="s">
        <v>1671</v>
      </c>
      <c r="D97" s="36"/>
      <c r="E97" s="36"/>
      <c r="F97" s="36"/>
      <c r="G97" s="36"/>
      <c r="H97" s="37"/>
    </row>
    <row r="98" spans="1:8" s="2" customFormat="1" ht="22.5">
      <c r="A98" s="36"/>
      <c r="B98" s="37"/>
      <c r="C98" s="256" t="s">
        <v>861</v>
      </c>
      <c r="D98" s="256" t="s">
        <v>862</v>
      </c>
      <c r="E98" s="18" t="s">
        <v>262</v>
      </c>
      <c r="F98" s="257">
        <v>28.47</v>
      </c>
      <c r="G98" s="36"/>
      <c r="H98" s="37"/>
    </row>
    <row r="99" spans="1:8" s="2" customFormat="1" ht="16.899999999999999" customHeight="1">
      <c r="A99" s="36"/>
      <c r="B99" s="37"/>
      <c r="C99" s="256" t="s">
        <v>584</v>
      </c>
      <c r="D99" s="256" t="s">
        <v>585</v>
      </c>
      <c r="E99" s="18" t="s">
        <v>444</v>
      </c>
      <c r="F99" s="257">
        <v>285.78899999999999</v>
      </c>
      <c r="G99" s="36"/>
      <c r="H99" s="37"/>
    </row>
    <row r="100" spans="1:8" s="2" customFormat="1" ht="16.899999999999999" customHeight="1">
      <c r="A100" s="36"/>
      <c r="B100" s="37"/>
      <c r="C100" s="256" t="s">
        <v>621</v>
      </c>
      <c r="D100" s="256" t="s">
        <v>622</v>
      </c>
      <c r="E100" s="18" t="s">
        <v>444</v>
      </c>
      <c r="F100" s="257">
        <v>53.62</v>
      </c>
      <c r="G100" s="36"/>
      <c r="H100" s="37"/>
    </row>
    <row r="101" spans="1:8" s="2" customFormat="1" ht="16.899999999999999" customHeight="1">
      <c r="A101" s="36"/>
      <c r="B101" s="37"/>
      <c r="C101" s="256" t="s">
        <v>723</v>
      </c>
      <c r="D101" s="256" t="s">
        <v>724</v>
      </c>
      <c r="E101" s="18" t="s">
        <v>444</v>
      </c>
      <c r="F101" s="257">
        <v>12.83</v>
      </c>
      <c r="G101" s="36"/>
      <c r="H101" s="37"/>
    </row>
    <row r="102" spans="1:8" s="2" customFormat="1" ht="16.899999999999999" customHeight="1">
      <c r="A102" s="36"/>
      <c r="B102" s="37"/>
      <c r="C102" s="256" t="s">
        <v>784</v>
      </c>
      <c r="D102" s="256" t="s">
        <v>785</v>
      </c>
      <c r="E102" s="18" t="s">
        <v>444</v>
      </c>
      <c r="F102" s="257">
        <v>12.233000000000001</v>
      </c>
      <c r="G102" s="36"/>
      <c r="H102" s="37"/>
    </row>
    <row r="103" spans="1:8" s="2" customFormat="1" ht="16.899999999999999" customHeight="1">
      <c r="A103" s="36"/>
      <c r="B103" s="37"/>
      <c r="C103" s="256" t="s">
        <v>789</v>
      </c>
      <c r="D103" s="256" t="s">
        <v>790</v>
      </c>
      <c r="E103" s="18" t="s">
        <v>444</v>
      </c>
      <c r="F103" s="257">
        <v>26.234999999999999</v>
      </c>
      <c r="G103" s="36"/>
      <c r="H103" s="37"/>
    </row>
    <row r="104" spans="1:8" s="2" customFormat="1" ht="16.899999999999999" customHeight="1">
      <c r="A104" s="36"/>
      <c r="B104" s="37"/>
      <c r="C104" s="252" t="s">
        <v>1672</v>
      </c>
      <c r="D104" s="253" t="s">
        <v>1</v>
      </c>
      <c r="E104" s="254" t="s">
        <v>1</v>
      </c>
      <c r="F104" s="255">
        <v>26.27</v>
      </c>
      <c r="G104" s="36"/>
      <c r="H104" s="37"/>
    </row>
    <row r="105" spans="1:8" s="2" customFormat="1" ht="16.899999999999999" customHeight="1">
      <c r="A105" s="36"/>
      <c r="B105" s="37"/>
      <c r="C105" s="252" t="s">
        <v>135</v>
      </c>
      <c r="D105" s="253" t="s">
        <v>1</v>
      </c>
      <c r="E105" s="254" t="s">
        <v>1</v>
      </c>
      <c r="F105" s="255">
        <v>10.28</v>
      </c>
      <c r="G105" s="36"/>
      <c r="H105" s="37"/>
    </row>
    <row r="106" spans="1:8" s="2" customFormat="1" ht="16.899999999999999" customHeight="1">
      <c r="A106" s="36"/>
      <c r="B106" s="37"/>
      <c r="C106" s="258" t="s">
        <v>1671</v>
      </c>
      <c r="D106" s="36"/>
      <c r="E106" s="36"/>
      <c r="F106" s="36"/>
      <c r="G106" s="36"/>
      <c r="H106" s="37"/>
    </row>
    <row r="107" spans="1:8" s="2" customFormat="1" ht="16.899999999999999" customHeight="1">
      <c r="A107" s="36"/>
      <c r="B107" s="37"/>
      <c r="C107" s="256" t="s">
        <v>871</v>
      </c>
      <c r="D107" s="256" t="s">
        <v>872</v>
      </c>
      <c r="E107" s="18" t="s">
        <v>262</v>
      </c>
      <c r="F107" s="257">
        <v>11.28</v>
      </c>
      <c r="G107" s="36"/>
      <c r="H107" s="37"/>
    </row>
    <row r="108" spans="1:8" s="2" customFormat="1" ht="16.899999999999999" customHeight="1">
      <c r="A108" s="36"/>
      <c r="B108" s="37"/>
      <c r="C108" s="256" t="s">
        <v>584</v>
      </c>
      <c r="D108" s="256" t="s">
        <v>585</v>
      </c>
      <c r="E108" s="18" t="s">
        <v>444</v>
      </c>
      <c r="F108" s="257">
        <v>285.78899999999999</v>
      </c>
      <c r="G108" s="36"/>
      <c r="H108" s="37"/>
    </row>
    <row r="109" spans="1:8" s="2" customFormat="1" ht="16.899999999999999" customHeight="1">
      <c r="A109" s="36"/>
      <c r="B109" s="37"/>
      <c r="C109" s="256" t="s">
        <v>723</v>
      </c>
      <c r="D109" s="256" t="s">
        <v>724</v>
      </c>
      <c r="E109" s="18" t="s">
        <v>444</v>
      </c>
      <c r="F109" s="257">
        <v>12.83</v>
      </c>
      <c r="G109" s="36"/>
      <c r="H109" s="37"/>
    </row>
    <row r="110" spans="1:8" s="2" customFormat="1" ht="16.899999999999999" customHeight="1">
      <c r="A110" s="36"/>
      <c r="B110" s="37"/>
      <c r="C110" s="256" t="s">
        <v>784</v>
      </c>
      <c r="D110" s="256" t="s">
        <v>785</v>
      </c>
      <c r="E110" s="18" t="s">
        <v>444</v>
      </c>
      <c r="F110" s="257">
        <v>12.233000000000001</v>
      </c>
      <c r="G110" s="36"/>
      <c r="H110" s="37"/>
    </row>
    <row r="111" spans="1:8" s="2" customFormat="1" ht="16.899999999999999" customHeight="1">
      <c r="A111" s="36"/>
      <c r="B111" s="37"/>
      <c r="C111" s="256" t="s">
        <v>1065</v>
      </c>
      <c r="D111" s="256" t="s">
        <v>1066</v>
      </c>
      <c r="E111" s="18" t="s">
        <v>444</v>
      </c>
      <c r="F111" s="257">
        <v>6.7850000000000001</v>
      </c>
      <c r="G111" s="36"/>
      <c r="H111" s="37"/>
    </row>
    <row r="112" spans="1:8" s="2" customFormat="1" ht="16.899999999999999" customHeight="1">
      <c r="A112" s="36"/>
      <c r="B112" s="37"/>
      <c r="C112" s="252" t="s">
        <v>1673</v>
      </c>
      <c r="D112" s="253" t="s">
        <v>1</v>
      </c>
      <c r="E112" s="254" t="s">
        <v>1</v>
      </c>
      <c r="F112" s="255">
        <v>10.78</v>
      </c>
      <c r="G112" s="36"/>
      <c r="H112" s="37"/>
    </row>
    <row r="113" spans="1:8" s="2" customFormat="1" ht="16.899999999999999" customHeight="1">
      <c r="A113" s="36"/>
      <c r="B113" s="37"/>
      <c r="C113" s="252" t="s">
        <v>137</v>
      </c>
      <c r="D113" s="253" t="s">
        <v>1</v>
      </c>
      <c r="E113" s="254" t="s">
        <v>1</v>
      </c>
      <c r="F113" s="255">
        <v>39.78</v>
      </c>
      <c r="G113" s="36"/>
      <c r="H113" s="37"/>
    </row>
    <row r="114" spans="1:8" s="2" customFormat="1" ht="16.899999999999999" customHeight="1">
      <c r="A114" s="36"/>
      <c r="B114" s="37"/>
      <c r="C114" s="256" t="s">
        <v>1</v>
      </c>
      <c r="D114" s="256" t="s">
        <v>669</v>
      </c>
      <c r="E114" s="18" t="s">
        <v>1</v>
      </c>
      <c r="F114" s="257">
        <v>39.78</v>
      </c>
      <c r="G114" s="36"/>
      <c r="H114" s="37"/>
    </row>
    <row r="115" spans="1:8" s="2" customFormat="1" ht="16.899999999999999" customHeight="1">
      <c r="A115" s="36"/>
      <c r="B115" s="37"/>
      <c r="C115" s="256" t="s">
        <v>137</v>
      </c>
      <c r="D115" s="256" t="s">
        <v>254</v>
      </c>
      <c r="E115" s="18" t="s">
        <v>1</v>
      </c>
      <c r="F115" s="257">
        <v>39.78</v>
      </c>
      <c r="G115" s="36"/>
      <c r="H115" s="37"/>
    </row>
    <row r="116" spans="1:8" s="2" customFormat="1" ht="16.899999999999999" customHeight="1">
      <c r="A116" s="36"/>
      <c r="B116" s="37"/>
      <c r="C116" s="258" t="s">
        <v>1671</v>
      </c>
      <c r="D116" s="36"/>
      <c r="E116" s="36"/>
      <c r="F116" s="36"/>
      <c r="G116" s="36"/>
      <c r="H116" s="37"/>
    </row>
    <row r="117" spans="1:8" s="2" customFormat="1" ht="16.899999999999999" customHeight="1">
      <c r="A117" s="36"/>
      <c r="B117" s="37"/>
      <c r="C117" s="256" t="s">
        <v>666</v>
      </c>
      <c r="D117" s="256" t="s">
        <v>667</v>
      </c>
      <c r="E117" s="18" t="s">
        <v>262</v>
      </c>
      <c r="F117" s="257">
        <v>39.78</v>
      </c>
      <c r="G117" s="36"/>
      <c r="H117" s="37"/>
    </row>
    <row r="118" spans="1:8" s="2" customFormat="1" ht="16.899999999999999" customHeight="1">
      <c r="A118" s="36"/>
      <c r="B118" s="37"/>
      <c r="C118" s="256" t="s">
        <v>489</v>
      </c>
      <c r="D118" s="256" t="s">
        <v>490</v>
      </c>
      <c r="E118" s="18" t="s">
        <v>444</v>
      </c>
      <c r="F118" s="257">
        <v>53.131999999999998</v>
      </c>
      <c r="G118" s="36"/>
      <c r="H118" s="37"/>
    </row>
    <row r="119" spans="1:8" s="2" customFormat="1" ht="16.899999999999999" customHeight="1">
      <c r="A119" s="36"/>
      <c r="B119" s="37"/>
      <c r="C119" s="256" t="s">
        <v>584</v>
      </c>
      <c r="D119" s="256" t="s">
        <v>585</v>
      </c>
      <c r="E119" s="18" t="s">
        <v>444</v>
      </c>
      <c r="F119" s="257">
        <v>285.78899999999999</v>
      </c>
      <c r="G119" s="36"/>
      <c r="H119" s="37"/>
    </row>
    <row r="120" spans="1:8" s="2" customFormat="1" ht="16.899999999999999" customHeight="1">
      <c r="A120" s="36"/>
      <c r="B120" s="37"/>
      <c r="C120" s="256" t="s">
        <v>723</v>
      </c>
      <c r="D120" s="256" t="s">
        <v>724</v>
      </c>
      <c r="E120" s="18" t="s">
        <v>444</v>
      </c>
      <c r="F120" s="257">
        <v>12.83</v>
      </c>
      <c r="G120" s="36"/>
      <c r="H120" s="37"/>
    </row>
    <row r="121" spans="1:8" s="2" customFormat="1" ht="16.899999999999999" customHeight="1">
      <c r="A121" s="36"/>
      <c r="B121" s="37"/>
      <c r="C121" s="252" t="s">
        <v>140</v>
      </c>
      <c r="D121" s="253" t="s">
        <v>1</v>
      </c>
      <c r="E121" s="254" t="s">
        <v>1</v>
      </c>
      <c r="F121" s="255">
        <v>21.3</v>
      </c>
      <c r="G121" s="36"/>
      <c r="H121" s="37"/>
    </row>
    <row r="122" spans="1:8" s="2" customFormat="1" ht="16.899999999999999" customHeight="1">
      <c r="A122" s="36"/>
      <c r="B122" s="37"/>
      <c r="C122" s="256" t="s">
        <v>1</v>
      </c>
      <c r="D122" s="256" t="s">
        <v>438</v>
      </c>
      <c r="E122" s="18" t="s">
        <v>1</v>
      </c>
      <c r="F122" s="257">
        <v>0</v>
      </c>
      <c r="G122" s="36"/>
      <c r="H122" s="37"/>
    </row>
    <row r="123" spans="1:8" s="2" customFormat="1" ht="16.899999999999999" customHeight="1">
      <c r="A123" s="36"/>
      <c r="B123" s="37"/>
      <c r="C123" s="256" t="s">
        <v>1</v>
      </c>
      <c r="D123" s="256" t="s">
        <v>439</v>
      </c>
      <c r="E123" s="18" t="s">
        <v>1</v>
      </c>
      <c r="F123" s="257">
        <v>12.75</v>
      </c>
      <c r="G123" s="36"/>
      <c r="H123" s="37"/>
    </row>
    <row r="124" spans="1:8" s="2" customFormat="1" ht="16.899999999999999" customHeight="1">
      <c r="A124" s="36"/>
      <c r="B124" s="37"/>
      <c r="C124" s="256" t="s">
        <v>1</v>
      </c>
      <c r="D124" s="256" t="s">
        <v>440</v>
      </c>
      <c r="E124" s="18" t="s">
        <v>1</v>
      </c>
      <c r="F124" s="257">
        <v>8.5500000000000007</v>
      </c>
      <c r="G124" s="36"/>
      <c r="H124" s="37"/>
    </row>
    <row r="125" spans="1:8" s="2" customFormat="1" ht="16.899999999999999" customHeight="1">
      <c r="A125" s="36"/>
      <c r="B125" s="37"/>
      <c r="C125" s="256" t="s">
        <v>140</v>
      </c>
      <c r="D125" s="256" t="s">
        <v>254</v>
      </c>
      <c r="E125" s="18" t="s">
        <v>1</v>
      </c>
      <c r="F125" s="257">
        <v>21.3</v>
      </c>
      <c r="G125" s="36"/>
      <c r="H125" s="37"/>
    </row>
    <row r="126" spans="1:8" s="2" customFormat="1" ht="16.899999999999999" customHeight="1">
      <c r="A126" s="36"/>
      <c r="B126" s="37"/>
      <c r="C126" s="258" t="s">
        <v>1671</v>
      </c>
      <c r="D126" s="36"/>
      <c r="E126" s="36"/>
      <c r="F126" s="36"/>
      <c r="G126" s="36"/>
      <c r="H126" s="37"/>
    </row>
    <row r="127" spans="1:8" s="2" customFormat="1" ht="16.899999999999999" customHeight="1">
      <c r="A127" s="36"/>
      <c r="B127" s="37"/>
      <c r="C127" s="256" t="s">
        <v>435</v>
      </c>
      <c r="D127" s="256" t="s">
        <v>436</v>
      </c>
      <c r="E127" s="18" t="s">
        <v>262</v>
      </c>
      <c r="F127" s="257">
        <v>21.3</v>
      </c>
      <c r="G127" s="36"/>
      <c r="H127" s="37"/>
    </row>
    <row r="128" spans="1:8" s="2" customFormat="1" ht="16.899999999999999" customHeight="1">
      <c r="A128" s="36"/>
      <c r="B128" s="37"/>
      <c r="C128" s="256" t="s">
        <v>442</v>
      </c>
      <c r="D128" s="256" t="s">
        <v>443</v>
      </c>
      <c r="E128" s="18" t="s">
        <v>444</v>
      </c>
      <c r="F128" s="257">
        <v>44.128999999999998</v>
      </c>
      <c r="G128" s="36"/>
      <c r="H128" s="37"/>
    </row>
    <row r="129" spans="1:8" s="2" customFormat="1" ht="16.899999999999999" customHeight="1">
      <c r="A129" s="36"/>
      <c r="B129" s="37"/>
      <c r="C129" s="256" t="s">
        <v>1135</v>
      </c>
      <c r="D129" s="256" t="s">
        <v>1136</v>
      </c>
      <c r="E129" s="18" t="s">
        <v>262</v>
      </c>
      <c r="F129" s="257">
        <v>27.27</v>
      </c>
      <c r="G129" s="36"/>
      <c r="H129" s="37"/>
    </row>
    <row r="130" spans="1:8" s="2" customFormat="1" ht="16.899999999999999" customHeight="1">
      <c r="A130" s="36"/>
      <c r="B130" s="37"/>
      <c r="C130" s="252" t="s">
        <v>142</v>
      </c>
      <c r="D130" s="253" t="s">
        <v>1</v>
      </c>
      <c r="E130" s="254" t="s">
        <v>1</v>
      </c>
      <c r="F130" s="255">
        <v>14.8</v>
      </c>
      <c r="G130" s="36"/>
      <c r="H130" s="37"/>
    </row>
    <row r="131" spans="1:8" s="2" customFormat="1" ht="16.899999999999999" customHeight="1">
      <c r="A131" s="36"/>
      <c r="B131" s="37"/>
      <c r="C131" s="256" t="s">
        <v>1</v>
      </c>
      <c r="D131" s="256" t="s">
        <v>277</v>
      </c>
      <c r="E131" s="18" t="s">
        <v>1</v>
      </c>
      <c r="F131" s="257">
        <v>0</v>
      </c>
      <c r="G131" s="36"/>
      <c r="H131" s="37"/>
    </row>
    <row r="132" spans="1:8" s="2" customFormat="1" ht="16.899999999999999" customHeight="1">
      <c r="A132" s="36"/>
      <c r="B132" s="37"/>
      <c r="C132" s="256" t="s">
        <v>1</v>
      </c>
      <c r="D132" s="256" t="s">
        <v>278</v>
      </c>
      <c r="E132" s="18" t="s">
        <v>1</v>
      </c>
      <c r="F132" s="257">
        <v>0</v>
      </c>
      <c r="G132" s="36"/>
      <c r="H132" s="37"/>
    </row>
    <row r="133" spans="1:8" s="2" customFormat="1" ht="16.899999999999999" customHeight="1">
      <c r="A133" s="36"/>
      <c r="B133" s="37"/>
      <c r="C133" s="256" t="s">
        <v>1</v>
      </c>
      <c r="D133" s="256" t="s">
        <v>279</v>
      </c>
      <c r="E133" s="18" t="s">
        <v>1</v>
      </c>
      <c r="F133" s="257">
        <v>14.8</v>
      </c>
      <c r="G133" s="36"/>
      <c r="H133" s="37"/>
    </row>
    <row r="134" spans="1:8" s="2" customFormat="1" ht="16.899999999999999" customHeight="1">
      <c r="A134" s="36"/>
      <c r="B134" s="37"/>
      <c r="C134" s="256" t="s">
        <v>142</v>
      </c>
      <c r="D134" s="256" t="s">
        <v>254</v>
      </c>
      <c r="E134" s="18" t="s">
        <v>1</v>
      </c>
      <c r="F134" s="257">
        <v>14.8</v>
      </c>
      <c r="G134" s="36"/>
      <c r="H134" s="37"/>
    </row>
    <row r="135" spans="1:8" s="2" customFormat="1" ht="16.899999999999999" customHeight="1">
      <c r="A135" s="36"/>
      <c r="B135" s="37"/>
      <c r="C135" s="258" t="s">
        <v>1671</v>
      </c>
      <c r="D135" s="36"/>
      <c r="E135" s="36"/>
      <c r="F135" s="36"/>
      <c r="G135" s="36"/>
      <c r="H135" s="37"/>
    </row>
    <row r="136" spans="1:8" s="2" customFormat="1" ht="16.899999999999999" customHeight="1">
      <c r="A136" s="36"/>
      <c r="B136" s="37"/>
      <c r="C136" s="256" t="s">
        <v>274</v>
      </c>
      <c r="D136" s="256" t="s">
        <v>275</v>
      </c>
      <c r="E136" s="18" t="s">
        <v>262</v>
      </c>
      <c r="F136" s="257">
        <v>14.8</v>
      </c>
      <c r="G136" s="36"/>
      <c r="H136" s="37"/>
    </row>
    <row r="137" spans="1:8" s="2" customFormat="1" ht="16.899999999999999" customHeight="1">
      <c r="A137" s="36"/>
      <c r="B137" s="37"/>
      <c r="C137" s="256" t="s">
        <v>1083</v>
      </c>
      <c r="D137" s="256" t="s">
        <v>1084</v>
      </c>
      <c r="E137" s="18" t="s">
        <v>262</v>
      </c>
      <c r="F137" s="257">
        <v>14.8</v>
      </c>
      <c r="G137" s="36"/>
      <c r="H137" s="37"/>
    </row>
    <row r="138" spans="1:8" s="2" customFormat="1" ht="16.899999999999999" customHeight="1">
      <c r="A138" s="36"/>
      <c r="B138" s="37"/>
      <c r="C138" s="252" t="s">
        <v>144</v>
      </c>
      <c r="D138" s="253" t="s">
        <v>1</v>
      </c>
      <c r="E138" s="254" t="s">
        <v>1</v>
      </c>
      <c r="F138" s="255">
        <v>12.83</v>
      </c>
      <c r="G138" s="36"/>
      <c r="H138" s="37"/>
    </row>
    <row r="139" spans="1:8" s="2" customFormat="1" ht="16.899999999999999" customHeight="1">
      <c r="A139" s="36"/>
      <c r="B139" s="37"/>
      <c r="C139" s="256" t="s">
        <v>1</v>
      </c>
      <c r="D139" s="256" t="s">
        <v>726</v>
      </c>
      <c r="E139" s="18" t="s">
        <v>1</v>
      </c>
      <c r="F139" s="257">
        <v>0</v>
      </c>
      <c r="G139" s="36"/>
      <c r="H139" s="37"/>
    </row>
    <row r="140" spans="1:8" s="2" customFormat="1" ht="16.899999999999999" customHeight="1">
      <c r="A140" s="36"/>
      <c r="B140" s="37"/>
      <c r="C140" s="256" t="s">
        <v>1</v>
      </c>
      <c r="D140" s="256" t="s">
        <v>727</v>
      </c>
      <c r="E140" s="18" t="s">
        <v>1</v>
      </c>
      <c r="F140" s="257">
        <v>1.758</v>
      </c>
      <c r="G140" s="36"/>
      <c r="H140" s="37"/>
    </row>
    <row r="141" spans="1:8" s="2" customFormat="1" ht="16.899999999999999" customHeight="1">
      <c r="A141" s="36"/>
      <c r="B141" s="37"/>
      <c r="C141" s="256" t="s">
        <v>1</v>
      </c>
      <c r="D141" s="256" t="s">
        <v>728</v>
      </c>
      <c r="E141" s="18" t="s">
        <v>1</v>
      </c>
      <c r="F141" s="257">
        <v>6.8259999999999996</v>
      </c>
      <c r="G141" s="36"/>
      <c r="H141" s="37"/>
    </row>
    <row r="142" spans="1:8" s="2" customFormat="1" ht="16.899999999999999" customHeight="1">
      <c r="A142" s="36"/>
      <c r="B142" s="37"/>
      <c r="C142" s="256" t="s">
        <v>1</v>
      </c>
      <c r="D142" s="256" t="s">
        <v>729</v>
      </c>
      <c r="E142" s="18" t="s">
        <v>1</v>
      </c>
      <c r="F142" s="257">
        <v>0</v>
      </c>
      <c r="G142" s="36"/>
      <c r="H142" s="37"/>
    </row>
    <row r="143" spans="1:8" s="2" customFormat="1" ht="16.899999999999999" customHeight="1">
      <c r="A143" s="36"/>
      <c r="B143" s="37"/>
      <c r="C143" s="256" t="s">
        <v>1</v>
      </c>
      <c r="D143" s="256" t="s">
        <v>730</v>
      </c>
      <c r="E143" s="18" t="s">
        <v>1</v>
      </c>
      <c r="F143" s="257">
        <v>1.1399999999999999</v>
      </c>
      <c r="G143" s="36"/>
      <c r="H143" s="37"/>
    </row>
    <row r="144" spans="1:8" s="2" customFormat="1" ht="16.899999999999999" customHeight="1">
      <c r="A144" s="36"/>
      <c r="B144" s="37"/>
      <c r="C144" s="256" t="s">
        <v>1</v>
      </c>
      <c r="D144" s="256" t="s">
        <v>731</v>
      </c>
      <c r="E144" s="18" t="s">
        <v>1</v>
      </c>
      <c r="F144" s="257">
        <v>1.532</v>
      </c>
      <c r="G144" s="36"/>
      <c r="H144" s="37"/>
    </row>
    <row r="145" spans="1:8" s="2" customFormat="1" ht="16.899999999999999" customHeight="1">
      <c r="A145" s="36"/>
      <c r="B145" s="37"/>
      <c r="C145" s="256" t="s">
        <v>1</v>
      </c>
      <c r="D145" s="256" t="s">
        <v>732</v>
      </c>
      <c r="E145" s="18" t="s">
        <v>1</v>
      </c>
      <c r="F145" s="257">
        <v>0.97699999999999998</v>
      </c>
      <c r="G145" s="36"/>
      <c r="H145" s="37"/>
    </row>
    <row r="146" spans="1:8" s="2" customFormat="1" ht="16.899999999999999" customHeight="1">
      <c r="A146" s="36"/>
      <c r="B146" s="37"/>
      <c r="C146" s="256" t="s">
        <v>1</v>
      </c>
      <c r="D146" s="256" t="s">
        <v>733</v>
      </c>
      <c r="E146" s="18" t="s">
        <v>1</v>
      </c>
      <c r="F146" s="257">
        <v>0.59699999999999998</v>
      </c>
      <c r="G146" s="36"/>
      <c r="H146" s="37"/>
    </row>
    <row r="147" spans="1:8" s="2" customFormat="1" ht="16.899999999999999" customHeight="1">
      <c r="A147" s="36"/>
      <c r="B147" s="37"/>
      <c r="C147" s="256" t="s">
        <v>144</v>
      </c>
      <c r="D147" s="256" t="s">
        <v>254</v>
      </c>
      <c r="E147" s="18" t="s">
        <v>1</v>
      </c>
      <c r="F147" s="257">
        <v>12.83</v>
      </c>
      <c r="G147" s="36"/>
      <c r="H147" s="37"/>
    </row>
    <row r="148" spans="1:8" s="2" customFormat="1" ht="16.899999999999999" customHeight="1">
      <c r="A148" s="36"/>
      <c r="B148" s="37"/>
      <c r="C148" s="258" t="s">
        <v>1671</v>
      </c>
      <c r="D148" s="36"/>
      <c r="E148" s="36"/>
      <c r="F148" s="36"/>
      <c r="G148" s="36"/>
      <c r="H148" s="37"/>
    </row>
    <row r="149" spans="1:8" s="2" customFormat="1" ht="16.899999999999999" customHeight="1">
      <c r="A149" s="36"/>
      <c r="B149" s="37"/>
      <c r="C149" s="256" t="s">
        <v>723</v>
      </c>
      <c r="D149" s="256" t="s">
        <v>724</v>
      </c>
      <c r="E149" s="18" t="s">
        <v>444</v>
      </c>
      <c r="F149" s="257">
        <v>12.83</v>
      </c>
      <c r="G149" s="36"/>
      <c r="H149" s="37"/>
    </row>
    <row r="150" spans="1:8" s="2" customFormat="1" ht="16.899999999999999" customHeight="1">
      <c r="A150" s="36"/>
      <c r="B150" s="37"/>
      <c r="C150" s="256" t="s">
        <v>584</v>
      </c>
      <c r="D150" s="256" t="s">
        <v>585</v>
      </c>
      <c r="E150" s="18" t="s">
        <v>444</v>
      </c>
      <c r="F150" s="257">
        <v>285.78899999999999</v>
      </c>
      <c r="G150" s="36"/>
      <c r="H150" s="37"/>
    </row>
    <row r="151" spans="1:8" s="2" customFormat="1" ht="16.899999999999999" customHeight="1">
      <c r="A151" s="36"/>
      <c r="B151" s="37"/>
      <c r="C151" s="252" t="s">
        <v>146</v>
      </c>
      <c r="D151" s="253" t="s">
        <v>1</v>
      </c>
      <c r="E151" s="254" t="s">
        <v>1</v>
      </c>
      <c r="F151" s="255">
        <v>12.233000000000001</v>
      </c>
      <c r="G151" s="36"/>
      <c r="H151" s="37"/>
    </row>
    <row r="152" spans="1:8" s="2" customFormat="1" ht="16.899999999999999" customHeight="1">
      <c r="A152" s="36"/>
      <c r="B152" s="37"/>
      <c r="C152" s="256" t="s">
        <v>1</v>
      </c>
      <c r="D152" s="256" t="s">
        <v>787</v>
      </c>
      <c r="E152" s="18" t="s">
        <v>1</v>
      </c>
      <c r="F152" s="257">
        <v>0</v>
      </c>
      <c r="G152" s="36"/>
      <c r="H152" s="37"/>
    </row>
    <row r="153" spans="1:8" s="2" customFormat="1" ht="16.899999999999999" customHeight="1">
      <c r="A153" s="36"/>
      <c r="B153" s="37"/>
      <c r="C153" s="256" t="s">
        <v>1</v>
      </c>
      <c r="D153" s="256" t="s">
        <v>727</v>
      </c>
      <c r="E153" s="18" t="s">
        <v>1</v>
      </c>
      <c r="F153" s="257">
        <v>1.758</v>
      </c>
      <c r="G153" s="36"/>
      <c r="H153" s="37"/>
    </row>
    <row r="154" spans="1:8" s="2" customFormat="1" ht="16.899999999999999" customHeight="1">
      <c r="A154" s="36"/>
      <c r="B154" s="37"/>
      <c r="C154" s="256" t="s">
        <v>1</v>
      </c>
      <c r="D154" s="256" t="s">
        <v>728</v>
      </c>
      <c r="E154" s="18" t="s">
        <v>1</v>
      </c>
      <c r="F154" s="257">
        <v>6.8259999999999996</v>
      </c>
      <c r="G154" s="36"/>
      <c r="H154" s="37"/>
    </row>
    <row r="155" spans="1:8" s="2" customFormat="1" ht="16.899999999999999" customHeight="1">
      <c r="A155" s="36"/>
      <c r="B155" s="37"/>
      <c r="C155" s="256" t="s">
        <v>1</v>
      </c>
      <c r="D155" s="256" t="s">
        <v>729</v>
      </c>
      <c r="E155" s="18" t="s">
        <v>1</v>
      </c>
      <c r="F155" s="257">
        <v>0</v>
      </c>
      <c r="G155" s="36"/>
      <c r="H155" s="37"/>
    </row>
    <row r="156" spans="1:8" s="2" customFormat="1" ht="16.899999999999999" customHeight="1">
      <c r="A156" s="36"/>
      <c r="B156" s="37"/>
      <c r="C156" s="256" t="s">
        <v>1</v>
      </c>
      <c r="D156" s="256" t="s">
        <v>730</v>
      </c>
      <c r="E156" s="18" t="s">
        <v>1</v>
      </c>
      <c r="F156" s="257">
        <v>1.1399999999999999</v>
      </c>
      <c r="G156" s="36"/>
      <c r="H156" s="37"/>
    </row>
    <row r="157" spans="1:8" s="2" customFormat="1" ht="16.899999999999999" customHeight="1">
      <c r="A157" s="36"/>
      <c r="B157" s="37"/>
      <c r="C157" s="256" t="s">
        <v>1</v>
      </c>
      <c r="D157" s="256" t="s">
        <v>731</v>
      </c>
      <c r="E157" s="18" t="s">
        <v>1</v>
      </c>
      <c r="F157" s="257">
        <v>1.532</v>
      </c>
      <c r="G157" s="36"/>
      <c r="H157" s="37"/>
    </row>
    <row r="158" spans="1:8" s="2" customFormat="1" ht="16.899999999999999" customHeight="1">
      <c r="A158" s="36"/>
      <c r="B158" s="37"/>
      <c r="C158" s="256" t="s">
        <v>1</v>
      </c>
      <c r="D158" s="256" t="s">
        <v>732</v>
      </c>
      <c r="E158" s="18" t="s">
        <v>1</v>
      </c>
      <c r="F158" s="257">
        <v>0.97699999999999998</v>
      </c>
      <c r="G158" s="36"/>
      <c r="H158" s="37"/>
    </row>
    <row r="159" spans="1:8" s="2" customFormat="1" ht="16.899999999999999" customHeight="1">
      <c r="A159" s="36"/>
      <c r="B159" s="37"/>
      <c r="C159" s="256" t="s">
        <v>146</v>
      </c>
      <c r="D159" s="256" t="s">
        <v>254</v>
      </c>
      <c r="E159" s="18" t="s">
        <v>1</v>
      </c>
      <c r="F159" s="257">
        <v>12.233000000000001</v>
      </c>
      <c r="G159" s="36"/>
      <c r="H159" s="37"/>
    </row>
    <row r="160" spans="1:8" s="2" customFormat="1" ht="16.899999999999999" customHeight="1">
      <c r="A160" s="36"/>
      <c r="B160" s="37"/>
      <c r="C160" s="258" t="s">
        <v>1671</v>
      </c>
      <c r="D160" s="36"/>
      <c r="E160" s="36"/>
      <c r="F160" s="36"/>
      <c r="G160" s="36"/>
      <c r="H160" s="37"/>
    </row>
    <row r="161" spans="1:8" s="2" customFormat="1" ht="16.899999999999999" customHeight="1">
      <c r="A161" s="36"/>
      <c r="B161" s="37"/>
      <c r="C161" s="256" t="s">
        <v>784</v>
      </c>
      <c r="D161" s="256" t="s">
        <v>785</v>
      </c>
      <c r="E161" s="18" t="s">
        <v>444</v>
      </c>
      <c r="F161" s="257">
        <v>12.233000000000001</v>
      </c>
      <c r="G161" s="36"/>
      <c r="H161" s="37"/>
    </row>
    <row r="162" spans="1:8" s="2" customFormat="1" ht="16.899999999999999" customHeight="1">
      <c r="A162" s="36"/>
      <c r="B162" s="37"/>
      <c r="C162" s="256" t="s">
        <v>584</v>
      </c>
      <c r="D162" s="256" t="s">
        <v>585</v>
      </c>
      <c r="E162" s="18" t="s">
        <v>444</v>
      </c>
      <c r="F162" s="257">
        <v>285.78899999999999</v>
      </c>
      <c r="G162" s="36"/>
      <c r="H162" s="37"/>
    </row>
    <row r="163" spans="1:8" s="2" customFormat="1" ht="16.899999999999999" customHeight="1">
      <c r="A163" s="36"/>
      <c r="B163" s="37"/>
      <c r="C163" s="252" t="s">
        <v>148</v>
      </c>
      <c r="D163" s="253" t="s">
        <v>1</v>
      </c>
      <c r="E163" s="254" t="s">
        <v>1</v>
      </c>
      <c r="F163" s="255">
        <v>29</v>
      </c>
      <c r="G163" s="36"/>
      <c r="H163" s="37"/>
    </row>
    <row r="164" spans="1:8" s="2" customFormat="1" ht="16.899999999999999" customHeight="1">
      <c r="A164" s="36"/>
      <c r="B164" s="37"/>
      <c r="C164" s="256" t="s">
        <v>1</v>
      </c>
      <c r="D164" s="256" t="s">
        <v>264</v>
      </c>
      <c r="E164" s="18" t="s">
        <v>1</v>
      </c>
      <c r="F164" s="257">
        <v>20</v>
      </c>
      <c r="G164" s="36"/>
      <c r="H164" s="37"/>
    </row>
    <row r="165" spans="1:8" s="2" customFormat="1" ht="16.899999999999999" customHeight="1">
      <c r="A165" s="36"/>
      <c r="B165" s="37"/>
      <c r="C165" s="256" t="s">
        <v>1</v>
      </c>
      <c r="D165" s="256" t="s">
        <v>265</v>
      </c>
      <c r="E165" s="18" t="s">
        <v>1</v>
      </c>
      <c r="F165" s="257">
        <v>4</v>
      </c>
      <c r="G165" s="36"/>
      <c r="H165" s="37"/>
    </row>
    <row r="166" spans="1:8" s="2" customFormat="1" ht="16.899999999999999" customHeight="1">
      <c r="A166" s="36"/>
      <c r="B166" s="37"/>
      <c r="C166" s="256" t="s">
        <v>1</v>
      </c>
      <c r="D166" s="256" t="s">
        <v>266</v>
      </c>
      <c r="E166" s="18" t="s">
        <v>1</v>
      </c>
      <c r="F166" s="257">
        <v>4</v>
      </c>
      <c r="G166" s="36"/>
      <c r="H166" s="37"/>
    </row>
    <row r="167" spans="1:8" s="2" customFormat="1" ht="16.899999999999999" customHeight="1">
      <c r="A167" s="36"/>
      <c r="B167" s="37"/>
      <c r="C167" s="256" t="s">
        <v>1</v>
      </c>
      <c r="D167" s="256" t="s">
        <v>267</v>
      </c>
      <c r="E167" s="18" t="s">
        <v>1</v>
      </c>
      <c r="F167" s="257">
        <v>1</v>
      </c>
      <c r="G167" s="36"/>
      <c r="H167" s="37"/>
    </row>
    <row r="168" spans="1:8" s="2" customFormat="1" ht="16.899999999999999" customHeight="1">
      <c r="A168" s="36"/>
      <c r="B168" s="37"/>
      <c r="C168" s="256" t="s">
        <v>148</v>
      </c>
      <c r="D168" s="256" t="s">
        <v>268</v>
      </c>
      <c r="E168" s="18" t="s">
        <v>1</v>
      </c>
      <c r="F168" s="257">
        <v>29</v>
      </c>
      <c r="G168" s="36"/>
      <c r="H168" s="37"/>
    </row>
    <row r="169" spans="1:8" s="2" customFormat="1" ht="16.899999999999999" customHeight="1">
      <c r="A169" s="36"/>
      <c r="B169" s="37"/>
      <c r="C169" s="258" t="s">
        <v>1671</v>
      </c>
      <c r="D169" s="36"/>
      <c r="E169" s="36"/>
      <c r="F169" s="36"/>
      <c r="G169" s="36"/>
      <c r="H169" s="37"/>
    </row>
    <row r="170" spans="1:8" s="2" customFormat="1" ht="16.899999999999999" customHeight="1">
      <c r="A170" s="36"/>
      <c r="B170" s="37"/>
      <c r="C170" s="256" t="s">
        <v>260</v>
      </c>
      <c r="D170" s="256" t="s">
        <v>261</v>
      </c>
      <c r="E170" s="18" t="s">
        <v>262</v>
      </c>
      <c r="F170" s="257">
        <v>29</v>
      </c>
      <c r="G170" s="36"/>
      <c r="H170" s="37"/>
    </row>
    <row r="171" spans="1:8" s="2" customFormat="1" ht="16.899999999999999" customHeight="1">
      <c r="A171" s="36"/>
      <c r="B171" s="37"/>
      <c r="C171" s="256" t="s">
        <v>270</v>
      </c>
      <c r="D171" s="256" t="s">
        <v>271</v>
      </c>
      <c r="E171" s="18" t="s">
        <v>262</v>
      </c>
      <c r="F171" s="257">
        <v>29</v>
      </c>
      <c r="G171" s="36"/>
      <c r="H171" s="37"/>
    </row>
    <row r="172" spans="1:8" s="2" customFormat="1" ht="16.899999999999999" customHeight="1">
      <c r="A172" s="36"/>
      <c r="B172" s="37"/>
      <c r="C172" s="252" t="s">
        <v>626</v>
      </c>
      <c r="D172" s="253" t="s">
        <v>1</v>
      </c>
      <c r="E172" s="254" t="s">
        <v>1</v>
      </c>
      <c r="F172" s="255">
        <v>53.62</v>
      </c>
      <c r="G172" s="36"/>
      <c r="H172" s="37"/>
    </row>
    <row r="173" spans="1:8" s="2" customFormat="1" ht="16.899999999999999" customHeight="1">
      <c r="A173" s="36"/>
      <c r="B173" s="37"/>
      <c r="C173" s="256" t="s">
        <v>1</v>
      </c>
      <c r="D173" s="256" t="s">
        <v>624</v>
      </c>
      <c r="E173" s="18" t="s">
        <v>1</v>
      </c>
      <c r="F173" s="257">
        <v>0</v>
      </c>
      <c r="G173" s="36"/>
      <c r="H173" s="37"/>
    </row>
    <row r="174" spans="1:8" s="2" customFormat="1" ht="16.899999999999999" customHeight="1">
      <c r="A174" s="36"/>
      <c r="B174" s="37"/>
      <c r="C174" s="256" t="s">
        <v>1</v>
      </c>
      <c r="D174" s="256" t="s">
        <v>625</v>
      </c>
      <c r="E174" s="18" t="s">
        <v>1</v>
      </c>
      <c r="F174" s="257">
        <v>53.62</v>
      </c>
      <c r="G174" s="36"/>
      <c r="H174" s="37"/>
    </row>
    <row r="175" spans="1:8" s="2" customFormat="1" ht="16.899999999999999" customHeight="1">
      <c r="A175" s="36"/>
      <c r="B175" s="37"/>
      <c r="C175" s="256" t="s">
        <v>626</v>
      </c>
      <c r="D175" s="256" t="s">
        <v>254</v>
      </c>
      <c r="E175" s="18" t="s">
        <v>1</v>
      </c>
      <c r="F175" s="257">
        <v>53.62</v>
      </c>
      <c r="G175" s="36"/>
      <c r="H175" s="37"/>
    </row>
    <row r="176" spans="1:8" s="2" customFormat="1" ht="16.899999999999999" customHeight="1">
      <c r="A176" s="36"/>
      <c r="B176" s="37"/>
      <c r="C176" s="252" t="s">
        <v>150</v>
      </c>
      <c r="D176" s="253" t="s">
        <v>1</v>
      </c>
      <c r="E176" s="254" t="s">
        <v>1</v>
      </c>
      <c r="F176" s="255">
        <v>326.5</v>
      </c>
      <c r="G176" s="36"/>
      <c r="H176" s="37"/>
    </row>
    <row r="177" spans="1:8" s="2" customFormat="1" ht="16.899999999999999" customHeight="1">
      <c r="A177" s="36"/>
      <c r="B177" s="37"/>
      <c r="C177" s="256" t="s">
        <v>1</v>
      </c>
      <c r="D177" s="256" t="s">
        <v>1674</v>
      </c>
      <c r="E177" s="18" t="s">
        <v>1</v>
      </c>
      <c r="F177" s="257">
        <v>326.5</v>
      </c>
      <c r="G177" s="36"/>
      <c r="H177" s="37"/>
    </row>
    <row r="178" spans="1:8" s="2" customFormat="1" ht="16.899999999999999" customHeight="1">
      <c r="A178" s="36"/>
      <c r="B178" s="37"/>
      <c r="C178" s="256" t="s">
        <v>150</v>
      </c>
      <c r="D178" s="256" t="s">
        <v>254</v>
      </c>
      <c r="E178" s="18" t="s">
        <v>1</v>
      </c>
      <c r="F178" s="257">
        <v>326.5</v>
      </c>
      <c r="G178" s="36"/>
      <c r="H178" s="37"/>
    </row>
    <row r="179" spans="1:8" s="2" customFormat="1" ht="16.899999999999999" customHeight="1">
      <c r="A179" s="36"/>
      <c r="B179" s="37"/>
      <c r="C179" s="258" t="s">
        <v>1671</v>
      </c>
      <c r="D179" s="36"/>
      <c r="E179" s="36"/>
      <c r="F179" s="36"/>
      <c r="G179" s="36"/>
      <c r="H179" s="37"/>
    </row>
    <row r="180" spans="1:8" s="2" customFormat="1" ht="16.899999999999999" customHeight="1">
      <c r="A180" s="36"/>
      <c r="B180" s="37"/>
      <c r="C180" s="256" t="s">
        <v>572</v>
      </c>
      <c r="D180" s="256" t="s">
        <v>573</v>
      </c>
      <c r="E180" s="18" t="s">
        <v>444</v>
      </c>
      <c r="F180" s="257">
        <v>64.647000000000006</v>
      </c>
      <c r="G180" s="36"/>
      <c r="H180" s="37"/>
    </row>
    <row r="181" spans="1:8" s="2" customFormat="1" ht="16.899999999999999" customHeight="1">
      <c r="A181" s="36"/>
      <c r="B181" s="37"/>
      <c r="C181" s="256" t="s">
        <v>578</v>
      </c>
      <c r="D181" s="256" t="s">
        <v>579</v>
      </c>
      <c r="E181" s="18" t="s">
        <v>444</v>
      </c>
      <c r="F181" s="257">
        <v>261.85300000000001</v>
      </c>
      <c r="G181" s="36"/>
      <c r="H181" s="37"/>
    </row>
    <row r="182" spans="1:8" s="2" customFormat="1" ht="16.899999999999999" customHeight="1">
      <c r="A182" s="36"/>
      <c r="B182" s="37"/>
      <c r="C182" s="252" t="s">
        <v>152</v>
      </c>
      <c r="D182" s="253" t="s">
        <v>1</v>
      </c>
      <c r="E182" s="254" t="s">
        <v>1</v>
      </c>
      <c r="F182" s="255">
        <v>2.92</v>
      </c>
      <c r="G182" s="36"/>
      <c r="H182" s="37"/>
    </row>
    <row r="183" spans="1:8" s="2" customFormat="1" ht="16.899999999999999" customHeight="1">
      <c r="A183" s="36"/>
      <c r="B183" s="37"/>
      <c r="C183" s="256" t="s">
        <v>1</v>
      </c>
      <c r="D183" s="256" t="s">
        <v>332</v>
      </c>
      <c r="E183" s="18" t="s">
        <v>1</v>
      </c>
      <c r="F183" s="257">
        <v>0</v>
      </c>
      <c r="G183" s="36"/>
      <c r="H183" s="37"/>
    </row>
    <row r="184" spans="1:8" s="2" customFormat="1" ht="16.899999999999999" customHeight="1">
      <c r="A184" s="36"/>
      <c r="B184" s="37"/>
      <c r="C184" s="256" t="s">
        <v>1</v>
      </c>
      <c r="D184" s="256" t="s">
        <v>452</v>
      </c>
      <c r="E184" s="18" t="s">
        <v>1</v>
      </c>
      <c r="F184" s="257">
        <v>2.2480000000000002</v>
      </c>
      <c r="G184" s="36"/>
      <c r="H184" s="37"/>
    </row>
    <row r="185" spans="1:8" s="2" customFormat="1" ht="16.899999999999999" customHeight="1">
      <c r="A185" s="36"/>
      <c r="B185" s="37"/>
      <c r="C185" s="256" t="s">
        <v>1</v>
      </c>
      <c r="D185" s="256" t="s">
        <v>453</v>
      </c>
      <c r="E185" s="18" t="s">
        <v>1</v>
      </c>
      <c r="F185" s="257">
        <v>0</v>
      </c>
      <c r="G185" s="36"/>
      <c r="H185" s="37"/>
    </row>
    <row r="186" spans="1:8" s="2" customFormat="1" ht="16.899999999999999" customHeight="1">
      <c r="A186" s="36"/>
      <c r="B186" s="37"/>
      <c r="C186" s="256" t="s">
        <v>1</v>
      </c>
      <c r="D186" s="256" t="s">
        <v>454</v>
      </c>
      <c r="E186" s="18" t="s">
        <v>1</v>
      </c>
      <c r="F186" s="257">
        <v>0.67200000000000004</v>
      </c>
      <c r="G186" s="36"/>
      <c r="H186" s="37"/>
    </row>
    <row r="187" spans="1:8" s="2" customFormat="1" ht="16.899999999999999" customHeight="1">
      <c r="A187" s="36"/>
      <c r="B187" s="37"/>
      <c r="C187" s="256" t="s">
        <v>152</v>
      </c>
      <c r="D187" s="256" t="s">
        <v>254</v>
      </c>
      <c r="E187" s="18" t="s">
        <v>1</v>
      </c>
      <c r="F187" s="257">
        <v>2.92</v>
      </c>
      <c r="G187" s="36"/>
      <c r="H187" s="37"/>
    </row>
    <row r="188" spans="1:8" s="2" customFormat="1" ht="16.899999999999999" customHeight="1">
      <c r="A188" s="36"/>
      <c r="B188" s="37"/>
      <c r="C188" s="252" t="s">
        <v>154</v>
      </c>
      <c r="D188" s="253" t="s">
        <v>1</v>
      </c>
      <c r="E188" s="254" t="s">
        <v>1</v>
      </c>
      <c r="F188" s="255">
        <v>5.97</v>
      </c>
      <c r="G188" s="36"/>
      <c r="H188" s="37"/>
    </row>
    <row r="189" spans="1:8" s="2" customFormat="1" ht="16.899999999999999" customHeight="1">
      <c r="A189" s="36"/>
      <c r="B189" s="37"/>
      <c r="C189" s="256" t="s">
        <v>1</v>
      </c>
      <c r="D189" s="256" t="s">
        <v>431</v>
      </c>
      <c r="E189" s="18" t="s">
        <v>1</v>
      </c>
      <c r="F189" s="257">
        <v>0</v>
      </c>
      <c r="G189" s="36"/>
      <c r="H189" s="37"/>
    </row>
    <row r="190" spans="1:8" s="2" customFormat="1" ht="16.899999999999999" customHeight="1">
      <c r="A190" s="36"/>
      <c r="B190" s="37"/>
      <c r="C190" s="256" t="s">
        <v>1</v>
      </c>
      <c r="D190" s="256" t="s">
        <v>432</v>
      </c>
      <c r="E190" s="18" t="s">
        <v>1</v>
      </c>
      <c r="F190" s="257">
        <v>2.5499999999999998</v>
      </c>
      <c r="G190" s="36"/>
      <c r="H190" s="37"/>
    </row>
    <row r="191" spans="1:8" s="2" customFormat="1" ht="16.899999999999999" customHeight="1">
      <c r="A191" s="36"/>
      <c r="B191" s="37"/>
      <c r="C191" s="256" t="s">
        <v>1</v>
      </c>
      <c r="D191" s="256" t="s">
        <v>433</v>
      </c>
      <c r="E191" s="18" t="s">
        <v>1</v>
      </c>
      <c r="F191" s="257">
        <v>3.42</v>
      </c>
      <c r="G191" s="36"/>
      <c r="H191" s="37"/>
    </row>
    <row r="192" spans="1:8" s="2" customFormat="1" ht="16.899999999999999" customHeight="1">
      <c r="A192" s="36"/>
      <c r="B192" s="37"/>
      <c r="C192" s="256" t="s">
        <v>154</v>
      </c>
      <c r="D192" s="256" t="s">
        <v>254</v>
      </c>
      <c r="E192" s="18" t="s">
        <v>1</v>
      </c>
      <c r="F192" s="257">
        <v>5.97</v>
      </c>
      <c r="G192" s="36"/>
      <c r="H192" s="37"/>
    </row>
    <row r="193" spans="1:8" s="2" customFormat="1" ht="16.899999999999999" customHeight="1">
      <c r="A193" s="36"/>
      <c r="B193" s="37"/>
      <c r="C193" s="258" t="s">
        <v>1671</v>
      </c>
      <c r="D193" s="36"/>
      <c r="E193" s="36"/>
      <c r="F193" s="36"/>
      <c r="G193" s="36"/>
      <c r="H193" s="37"/>
    </row>
    <row r="194" spans="1:8" s="2" customFormat="1" ht="16.899999999999999" customHeight="1">
      <c r="A194" s="36"/>
      <c r="B194" s="37"/>
      <c r="C194" s="256" t="s">
        <v>428</v>
      </c>
      <c r="D194" s="256" t="s">
        <v>429</v>
      </c>
      <c r="E194" s="18" t="s">
        <v>262</v>
      </c>
      <c r="F194" s="257">
        <v>5.97</v>
      </c>
      <c r="G194" s="36"/>
      <c r="H194" s="37"/>
    </row>
    <row r="195" spans="1:8" s="2" customFormat="1" ht="16.899999999999999" customHeight="1">
      <c r="A195" s="36"/>
      <c r="B195" s="37"/>
      <c r="C195" s="256" t="s">
        <v>442</v>
      </c>
      <c r="D195" s="256" t="s">
        <v>443</v>
      </c>
      <c r="E195" s="18" t="s">
        <v>444</v>
      </c>
      <c r="F195" s="257">
        <v>44.128999999999998</v>
      </c>
      <c r="G195" s="36"/>
      <c r="H195" s="37"/>
    </row>
    <row r="196" spans="1:8" s="2" customFormat="1" ht="16.899999999999999" customHeight="1">
      <c r="A196" s="36"/>
      <c r="B196" s="37"/>
      <c r="C196" s="256" t="s">
        <v>1135</v>
      </c>
      <c r="D196" s="256" t="s">
        <v>1136</v>
      </c>
      <c r="E196" s="18" t="s">
        <v>262</v>
      </c>
      <c r="F196" s="257">
        <v>27.27</v>
      </c>
      <c r="G196" s="36"/>
      <c r="H196" s="37"/>
    </row>
    <row r="197" spans="1:8" s="2" customFormat="1" ht="16.899999999999999" customHeight="1">
      <c r="A197" s="36"/>
      <c r="B197" s="37"/>
      <c r="C197" s="252" t="s">
        <v>1675</v>
      </c>
      <c r="D197" s="253" t="s">
        <v>1</v>
      </c>
      <c r="E197" s="254" t="s">
        <v>1</v>
      </c>
      <c r="F197" s="255">
        <v>32.545000000000002</v>
      </c>
      <c r="G197" s="36"/>
      <c r="H197" s="37"/>
    </row>
    <row r="198" spans="1:8" s="2" customFormat="1" ht="16.899999999999999" customHeight="1">
      <c r="A198" s="36"/>
      <c r="B198" s="37"/>
      <c r="C198" s="252" t="s">
        <v>156</v>
      </c>
      <c r="D198" s="253" t="s">
        <v>1</v>
      </c>
      <c r="E198" s="254" t="s">
        <v>1</v>
      </c>
      <c r="F198" s="255">
        <v>32.545000000000002</v>
      </c>
      <c r="G198" s="36"/>
      <c r="H198" s="37"/>
    </row>
    <row r="199" spans="1:8" s="2" customFormat="1" ht="16.899999999999999" customHeight="1">
      <c r="A199" s="36"/>
      <c r="B199" s="37"/>
      <c r="C199" s="256" t="s">
        <v>1</v>
      </c>
      <c r="D199" s="256" t="s">
        <v>300</v>
      </c>
      <c r="E199" s="18" t="s">
        <v>1</v>
      </c>
      <c r="F199" s="257">
        <v>0</v>
      </c>
      <c r="G199" s="36"/>
      <c r="H199" s="37"/>
    </row>
    <row r="200" spans="1:8" s="2" customFormat="1" ht="16.899999999999999" customHeight="1">
      <c r="A200" s="36"/>
      <c r="B200" s="37"/>
      <c r="C200" s="256" t="s">
        <v>1</v>
      </c>
      <c r="D200" s="256" t="s">
        <v>301</v>
      </c>
      <c r="E200" s="18" t="s">
        <v>1</v>
      </c>
      <c r="F200" s="257">
        <v>0</v>
      </c>
      <c r="G200" s="36"/>
      <c r="H200" s="37"/>
    </row>
    <row r="201" spans="1:8" s="2" customFormat="1" ht="16.899999999999999" customHeight="1">
      <c r="A201" s="36"/>
      <c r="B201" s="37"/>
      <c r="C201" s="256" t="s">
        <v>1</v>
      </c>
      <c r="D201" s="256" t="s">
        <v>369</v>
      </c>
      <c r="E201" s="18" t="s">
        <v>1</v>
      </c>
      <c r="F201" s="257">
        <v>7.3</v>
      </c>
      <c r="G201" s="36"/>
      <c r="H201" s="37"/>
    </row>
    <row r="202" spans="1:8" s="2" customFormat="1" ht="16.899999999999999" customHeight="1">
      <c r="A202" s="36"/>
      <c r="B202" s="37"/>
      <c r="C202" s="256" t="s">
        <v>1</v>
      </c>
      <c r="D202" s="256" t="s">
        <v>303</v>
      </c>
      <c r="E202" s="18" t="s">
        <v>1</v>
      </c>
      <c r="F202" s="257">
        <v>0</v>
      </c>
      <c r="G202" s="36"/>
      <c r="H202" s="37"/>
    </row>
    <row r="203" spans="1:8" s="2" customFormat="1" ht="16.899999999999999" customHeight="1">
      <c r="A203" s="36"/>
      <c r="B203" s="37"/>
      <c r="C203" s="256" t="s">
        <v>1</v>
      </c>
      <c r="D203" s="256" t="s">
        <v>370</v>
      </c>
      <c r="E203" s="18" t="s">
        <v>1</v>
      </c>
      <c r="F203" s="257">
        <v>9.3949999999999996</v>
      </c>
      <c r="G203" s="36"/>
      <c r="H203" s="37"/>
    </row>
    <row r="204" spans="1:8" s="2" customFormat="1" ht="16.899999999999999" customHeight="1">
      <c r="A204" s="36"/>
      <c r="B204" s="37"/>
      <c r="C204" s="256" t="s">
        <v>1</v>
      </c>
      <c r="D204" s="256" t="s">
        <v>371</v>
      </c>
      <c r="E204" s="18" t="s">
        <v>1</v>
      </c>
      <c r="F204" s="257">
        <v>7.45</v>
      </c>
      <c r="G204" s="36"/>
      <c r="H204" s="37"/>
    </row>
    <row r="205" spans="1:8" s="2" customFormat="1" ht="16.899999999999999" customHeight="1">
      <c r="A205" s="36"/>
      <c r="B205" s="37"/>
      <c r="C205" s="256" t="s">
        <v>1</v>
      </c>
      <c r="D205" s="256" t="s">
        <v>372</v>
      </c>
      <c r="E205" s="18" t="s">
        <v>1</v>
      </c>
      <c r="F205" s="257">
        <v>0</v>
      </c>
      <c r="G205" s="36"/>
      <c r="H205" s="37"/>
    </row>
    <row r="206" spans="1:8" s="2" customFormat="1" ht="16.899999999999999" customHeight="1">
      <c r="A206" s="36"/>
      <c r="B206" s="37"/>
      <c r="C206" s="256" t="s">
        <v>1</v>
      </c>
      <c r="D206" s="256" t="s">
        <v>373</v>
      </c>
      <c r="E206" s="18" t="s">
        <v>1</v>
      </c>
      <c r="F206" s="257">
        <v>8.4</v>
      </c>
      <c r="G206" s="36"/>
      <c r="H206" s="37"/>
    </row>
    <row r="207" spans="1:8" s="2" customFormat="1" ht="16.899999999999999" customHeight="1">
      <c r="A207" s="36"/>
      <c r="B207" s="37"/>
      <c r="C207" s="256" t="s">
        <v>156</v>
      </c>
      <c r="D207" s="256" t="s">
        <v>254</v>
      </c>
      <c r="E207" s="18" t="s">
        <v>1</v>
      </c>
      <c r="F207" s="257">
        <v>32.545000000000002</v>
      </c>
      <c r="G207" s="36"/>
      <c r="H207" s="37"/>
    </row>
    <row r="208" spans="1:8" s="2" customFormat="1" ht="16.899999999999999" customHeight="1">
      <c r="A208" s="36"/>
      <c r="B208" s="37"/>
      <c r="C208" s="258" t="s">
        <v>1671</v>
      </c>
      <c r="D208" s="36"/>
      <c r="E208" s="36"/>
      <c r="F208" s="36"/>
      <c r="G208" s="36"/>
      <c r="H208" s="37"/>
    </row>
    <row r="209" spans="1:8" s="2" customFormat="1" ht="16.899999999999999" customHeight="1">
      <c r="A209" s="36"/>
      <c r="B209" s="37"/>
      <c r="C209" s="256" t="s">
        <v>366</v>
      </c>
      <c r="D209" s="256" t="s">
        <v>367</v>
      </c>
      <c r="E209" s="18" t="s">
        <v>262</v>
      </c>
      <c r="F209" s="257">
        <v>32.545000000000002</v>
      </c>
      <c r="G209" s="36"/>
      <c r="H209" s="37"/>
    </row>
    <row r="210" spans="1:8" s="2" customFormat="1" ht="16.899999999999999" customHeight="1">
      <c r="A210" s="36"/>
      <c r="B210" s="37"/>
      <c r="C210" s="256" t="s">
        <v>1088</v>
      </c>
      <c r="D210" s="256" t="s">
        <v>1089</v>
      </c>
      <c r="E210" s="18" t="s">
        <v>262</v>
      </c>
      <c r="F210" s="257">
        <v>32.545000000000002</v>
      </c>
      <c r="G210" s="36"/>
      <c r="H210" s="37"/>
    </row>
    <row r="211" spans="1:8" s="2" customFormat="1" ht="16.899999999999999" customHeight="1">
      <c r="A211" s="36"/>
      <c r="B211" s="37"/>
      <c r="C211" s="256" t="s">
        <v>366</v>
      </c>
      <c r="D211" s="256" t="s">
        <v>367</v>
      </c>
      <c r="E211" s="18" t="s">
        <v>262</v>
      </c>
      <c r="F211" s="257">
        <v>32.545000000000002</v>
      </c>
      <c r="G211" s="36"/>
      <c r="H211" s="37"/>
    </row>
    <row r="212" spans="1:8" s="2" customFormat="1" ht="16.899999999999999" customHeight="1">
      <c r="A212" s="36"/>
      <c r="B212" s="37"/>
      <c r="C212" s="252" t="s">
        <v>158</v>
      </c>
      <c r="D212" s="253" t="s">
        <v>1</v>
      </c>
      <c r="E212" s="254" t="s">
        <v>1</v>
      </c>
      <c r="F212" s="255">
        <v>4.1909999999999998</v>
      </c>
      <c r="G212" s="36"/>
      <c r="H212" s="37"/>
    </row>
    <row r="213" spans="1:8" s="2" customFormat="1" ht="16.899999999999999" customHeight="1">
      <c r="A213" s="36"/>
      <c r="B213" s="37"/>
      <c r="C213" s="256" t="s">
        <v>1</v>
      </c>
      <c r="D213" s="256" t="s">
        <v>652</v>
      </c>
      <c r="E213" s="18" t="s">
        <v>1</v>
      </c>
      <c r="F213" s="257">
        <v>0</v>
      </c>
      <c r="G213" s="36"/>
      <c r="H213" s="37"/>
    </row>
    <row r="214" spans="1:8" s="2" customFormat="1" ht="16.899999999999999" customHeight="1">
      <c r="A214" s="36"/>
      <c r="B214" s="37"/>
      <c r="C214" s="256" t="s">
        <v>1</v>
      </c>
      <c r="D214" s="256" t="s">
        <v>453</v>
      </c>
      <c r="E214" s="18" t="s">
        <v>1</v>
      </c>
      <c r="F214" s="257">
        <v>0</v>
      </c>
      <c r="G214" s="36"/>
      <c r="H214" s="37"/>
    </row>
    <row r="215" spans="1:8" s="2" customFormat="1" ht="16.899999999999999" customHeight="1">
      <c r="A215" s="36"/>
      <c r="B215" s="37"/>
      <c r="C215" s="256" t="s">
        <v>1</v>
      </c>
      <c r="D215" s="256" t="s">
        <v>653</v>
      </c>
      <c r="E215" s="18" t="s">
        <v>1</v>
      </c>
      <c r="F215" s="257">
        <v>4.1909999999999998</v>
      </c>
      <c r="G215" s="36"/>
      <c r="H215" s="37"/>
    </row>
    <row r="216" spans="1:8" s="2" customFormat="1" ht="16.899999999999999" customHeight="1">
      <c r="A216" s="36"/>
      <c r="B216" s="37"/>
      <c r="C216" s="256" t="s">
        <v>158</v>
      </c>
      <c r="D216" s="256" t="s">
        <v>254</v>
      </c>
      <c r="E216" s="18" t="s">
        <v>1</v>
      </c>
      <c r="F216" s="257">
        <v>4.1909999999999998</v>
      </c>
      <c r="G216" s="36"/>
      <c r="H216" s="37"/>
    </row>
    <row r="217" spans="1:8" s="2" customFormat="1" ht="16.899999999999999" customHeight="1">
      <c r="A217" s="36"/>
      <c r="B217" s="37"/>
      <c r="C217" s="258" t="s">
        <v>1671</v>
      </c>
      <c r="D217" s="36"/>
      <c r="E217" s="36"/>
      <c r="F217" s="36"/>
      <c r="G217" s="36"/>
      <c r="H217" s="37"/>
    </row>
    <row r="218" spans="1:8" s="2" customFormat="1" ht="16.899999999999999" customHeight="1">
      <c r="A218" s="36"/>
      <c r="B218" s="37"/>
      <c r="C218" s="256" t="s">
        <v>649</v>
      </c>
      <c r="D218" s="256" t="s">
        <v>650</v>
      </c>
      <c r="E218" s="18" t="s">
        <v>250</v>
      </c>
      <c r="F218" s="257">
        <v>4.1909999999999998</v>
      </c>
      <c r="G218" s="36"/>
      <c r="H218" s="37"/>
    </row>
    <row r="219" spans="1:8" s="2" customFormat="1" ht="16.899999999999999" customHeight="1">
      <c r="A219" s="36"/>
      <c r="B219" s="37"/>
      <c r="C219" s="256" t="s">
        <v>661</v>
      </c>
      <c r="D219" s="256" t="s">
        <v>662</v>
      </c>
      <c r="E219" s="18" t="s">
        <v>250</v>
      </c>
      <c r="F219" s="257">
        <v>4.1909999999999998</v>
      </c>
      <c r="G219" s="36"/>
      <c r="H219" s="37"/>
    </row>
    <row r="220" spans="1:8" s="2" customFormat="1" ht="16.899999999999999" customHeight="1">
      <c r="A220" s="36"/>
      <c r="B220" s="37"/>
      <c r="C220" s="256" t="s">
        <v>655</v>
      </c>
      <c r="D220" s="256" t="s">
        <v>656</v>
      </c>
      <c r="E220" s="18" t="s">
        <v>657</v>
      </c>
      <c r="F220" s="257">
        <v>0.151</v>
      </c>
      <c r="G220" s="36"/>
      <c r="H220" s="37"/>
    </row>
    <row r="221" spans="1:8" s="2" customFormat="1" ht="16.899999999999999" customHeight="1">
      <c r="A221" s="36"/>
      <c r="B221" s="37"/>
      <c r="C221" s="252" t="s">
        <v>160</v>
      </c>
      <c r="D221" s="253" t="s">
        <v>1</v>
      </c>
      <c r="E221" s="254" t="s">
        <v>1</v>
      </c>
      <c r="F221" s="255">
        <v>17.725999999999999</v>
      </c>
      <c r="G221" s="36"/>
      <c r="H221" s="37"/>
    </row>
    <row r="222" spans="1:8" s="2" customFormat="1" ht="16.899999999999999" customHeight="1">
      <c r="A222" s="36"/>
      <c r="B222" s="37"/>
      <c r="C222" s="256" t="s">
        <v>1</v>
      </c>
      <c r="D222" s="256" t="s">
        <v>1108</v>
      </c>
      <c r="E222" s="18" t="s">
        <v>1</v>
      </c>
      <c r="F222" s="257">
        <v>0</v>
      </c>
      <c r="G222" s="36"/>
      <c r="H222" s="37"/>
    </row>
    <row r="223" spans="1:8" s="2" customFormat="1" ht="16.899999999999999" customHeight="1">
      <c r="A223" s="36"/>
      <c r="B223" s="37"/>
      <c r="C223" s="256" t="s">
        <v>1</v>
      </c>
      <c r="D223" s="256" t="s">
        <v>461</v>
      </c>
      <c r="E223" s="18" t="s">
        <v>1</v>
      </c>
      <c r="F223" s="257">
        <v>0</v>
      </c>
      <c r="G223" s="36"/>
      <c r="H223" s="37"/>
    </row>
    <row r="224" spans="1:8" s="2" customFormat="1" ht="16.899999999999999" customHeight="1">
      <c r="A224" s="36"/>
      <c r="B224" s="37"/>
      <c r="C224" s="256" t="s">
        <v>1</v>
      </c>
      <c r="D224" s="256" t="s">
        <v>853</v>
      </c>
      <c r="E224" s="18" t="s">
        <v>1</v>
      </c>
      <c r="F224" s="257">
        <v>0</v>
      </c>
      <c r="G224" s="36"/>
      <c r="H224" s="37"/>
    </row>
    <row r="225" spans="1:8" s="2" customFormat="1" ht="16.899999999999999" customHeight="1">
      <c r="A225" s="36"/>
      <c r="B225" s="37"/>
      <c r="C225" s="256" t="s">
        <v>1</v>
      </c>
      <c r="D225" s="256" t="s">
        <v>1109</v>
      </c>
      <c r="E225" s="18" t="s">
        <v>1</v>
      </c>
      <c r="F225" s="257">
        <v>6.5419999999999998</v>
      </c>
      <c r="G225" s="36"/>
      <c r="H225" s="37"/>
    </row>
    <row r="226" spans="1:8" s="2" customFormat="1" ht="16.899999999999999" customHeight="1">
      <c r="A226" s="36"/>
      <c r="B226" s="37"/>
      <c r="C226" s="256" t="s">
        <v>1</v>
      </c>
      <c r="D226" s="256" t="s">
        <v>1110</v>
      </c>
      <c r="E226" s="18" t="s">
        <v>1</v>
      </c>
      <c r="F226" s="257">
        <v>-1.208</v>
      </c>
      <c r="G226" s="36"/>
      <c r="H226" s="37"/>
    </row>
    <row r="227" spans="1:8" s="2" customFormat="1" ht="16.899999999999999" customHeight="1">
      <c r="A227" s="36"/>
      <c r="B227" s="37"/>
      <c r="C227" s="256" t="s">
        <v>1</v>
      </c>
      <c r="D227" s="256" t="s">
        <v>856</v>
      </c>
      <c r="E227" s="18" t="s">
        <v>1</v>
      </c>
      <c r="F227" s="257">
        <v>0</v>
      </c>
      <c r="G227" s="36"/>
      <c r="H227" s="37"/>
    </row>
    <row r="228" spans="1:8" s="2" customFormat="1" ht="16.899999999999999" customHeight="1">
      <c r="A228" s="36"/>
      <c r="B228" s="37"/>
      <c r="C228" s="256" t="s">
        <v>1</v>
      </c>
      <c r="D228" s="256" t="s">
        <v>1111</v>
      </c>
      <c r="E228" s="18" t="s">
        <v>1</v>
      </c>
      <c r="F228" s="257">
        <v>9.6120000000000001</v>
      </c>
      <c r="G228" s="36"/>
      <c r="H228" s="37"/>
    </row>
    <row r="229" spans="1:8" s="2" customFormat="1" ht="16.899999999999999" customHeight="1">
      <c r="A229" s="36"/>
      <c r="B229" s="37"/>
      <c r="C229" s="256" t="s">
        <v>1</v>
      </c>
      <c r="D229" s="256" t="s">
        <v>1110</v>
      </c>
      <c r="E229" s="18" t="s">
        <v>1</v>
      </c>
      <c r="F229" s="257">
        <v>-1.208</v>
      </c>
      <c r="G229" s="36"/>
      <c r="H229" s="37"/>
    </row>
    <row r="230" spans="1:8" s="2" customFormat="1" ht="16.899999999999999" customHeight="1">
      <c r="A230" s="36"/>
      <c r="B230" s="37"/>
      <c r="C230" s="256" t="s">
        <v>1</v>
      </c>
      <c r="D230" s="256" t="s">
        <v>495</v>
      </c>
      <c r="E230" s="18" t="s">
        <v>1</v>
      </c>
      <c r="F230" s="257">
        <v>0</v>
      </c>
      <c r="G230" s="36"/>
      <c r="H230" s="37"/>
    </row>
    <row r="231" spans="1:8" s="2" customFormat="1" ht="16.899999999999999" customHeight="1">
      <c r="A231" s="36"/>
      <c r="B231" s="37"/>
      <c r="C231" s="256" t="s">
        <v>1</v>
      </c>
      <c r="D231" s="256" t="s">
        <v>1112</v>
      </c>
      <c r="E231" s="18" t="s">
        <v>1</v>
      </c>
      <c r="F231" s="257">
        <v>5.1959999999999997</v>
      </c>
      <c r="G231" s="36"/>
      <c r="H231" s="37"/>
    </row>
    <row r="232" spans="1:8" s="2" customFormat="1" ht="16.899999999999999" customHeight="1">
      <c r="A232" s="36"/>
      <c r="B232" s="37"/>
      <c r="C232" s="256" t="s">
        <v>1</v>
      </c>
      <c r="D232" s="256" t="s">
        <v>1110</v>
      </c>
      <c r="E232" s="18" t="s">
        <v>1</v>
      </c>
      <c r="F232" s="257">
        <v>-1.208</v>
      </c>
      <c r="G232" s="36"/>
      <c r="H232" s="37"/>
    </row>
    <row r="233" spans="1:8" s="2" customFormat="1" ht="16.899999999999999" customHeight="1">
      <c r="A233" s="36"/>
      <c r="B233" s="37"/>
      <c r="C233" s="256" t="s">
        <v>160</v>
      </c>
      <c r="D233" s="256" t="s">
        <v>254</v>
      </c>
      <c r="E233" s="18" t="s">
        <v>1</v>
      </c>
      <c r="F233" s="257">
        <v>17.725999999999999</v>
      </c>
      <c r="G233" s="36"/>
      <c r="H233" s="37"/>
    </row>
    <row r="234" spans="1:8" s="2" customFormat="1" ht="16.899999999999999" customHeight="1">
      <c r="A234" s="36"/>
      <c r="B234" s="37"/>
      <c r="C234" s="258" t="s">
        <v>1671</v>
      </c>
      <c r="D234" s="36"/>
      <c r="E234" s="36"/>
      <c r="F234" s="36"/>
      <c r="G234" s="36"/>
      <c r="H234" s="37"/>
    </row>
    <row r="235" spans="1:8" s="2" customFormat="1" ht="16.899999999999999" customHeight="1">
      <c r="A235" s="36"/>
      <c r="B235" s="37"/>
      <c r="C235" s="256" t="s">
        <v>1105</v>
      </c>
      <c r="D235" s="256" t="s">
        <v>1106</v>
      </c>
      <c r="E235" s="18" t="s">
        <v>250</v>
      </c>
      <c r="F235" s="257">
        <v>17.725999999999999</v>
      </c>
      <c r="G235" s="36"/>
      <c r="H235" s="37"/>
    </row>
    <row r="236" spans="1:8" s="2" customFormat="1" ht="16.899999999999999" customHeight="1">
      <c r="A236" s="36"/>
      <c r="B236" s="37"/>
      <c r="C236" s="256" t="s">
        <v>1119</v>
      </c>
      <c r="D236" s="256" t="s">
        <v>1120</v>
      </c>
      <c r="E236" s="18" t="s">
        <v>250</v>
      </c>
      <c r="F236" s="257">
        <v>17.725999999999999</v>
      </c>
      <c r="G236" s="36"/>
      <c r="H236" s="37"/>
    </row>
    <row r="237" spans="1:8" s="2" customFormat="1" ht="16.899999999999999" customHeight="1">
      <c r="A237" s="36"/>
      <c r="B237" s="37"/>
      <c r="C237" s="252" t="s">
        <v>162</v>
      </c>
      <c r="D237" s="253" t="s">
        <v>1</v>
      </c>
      <c r="E237" s="254" t="s">
        <v>1</v>
      </c>
      <c r="F237" s="255">
        <v>53.668999999999997</v>
      </c>
      <c r="G237" s="36"/>
      <c r="H237" s="37"/>
    </row>
    <row r="238" spans="1:8" s="2" customFormat="1" ht="16.899999999999999" customHeight="1">
      <c r="A238" s="36"/>
      <c r="B238" s="37"/>
      <c r="C238" s="256" t="s">
        <v>1</v>
      </c>
      <c r="D238" s="256" t="s">
        <v>492</v>
      </c>
      <c r="E238" s="18" t="s">
        <v>1</v>
      </c>
      <c r="F238" s="257">
        <v>0</v>
      </c>
      <c r="G238" s="36"/>
      <c r="H238" s="37"/>
    </row>
    <row r="239" spans="1:8" s="2" customFormat="1" ht="16.899999999999999" customHeight="1">
      <c r="A239" s="36"/>
      <c r="B239" s="37"/>
      <c r="C239" s="256" t="s">
        <v>1</v>
      </c>
      <c r="D239" s="256" t="s">
        <v>493</v>
      </c>
      <c r="E239" s="18" t="s">
        <v>1</v>
      </c>
      <c r="F239" s="257">
        <v>48.402999999999999</v>
      </c>
      <c r="G239" s="36"/>
      <c r="H239" s="37"/>
    </row>
    <row r="240" spans="1:8" s="2" customFormat="1" ht="16.899999999999999" customHeight="1">
      <c r="A240" s="36"/>
      <c r="B240" s="37"/>
      <c r="C240" s="256" t="s">
        <v>1</v>
      </c>
      <c r="D240" s="256" t="s">
        <v>494</v>
      </c>
      <c r="E240" s="18" t="s">
        <v>1</v>
      </c>
      <c r="F240" s="257">
        <v>0</v>
      </c>
      <c r="G240" s="36"/>
      <c r="H240" s="37"/>
    </row>
    <row r="241" spans="1:8" s="2" customFormat="1" ht="16.899999999999999" customHeight="1">
      <c r="A241" s="36"/>
      <c r="B241" s="37"/>
      <c r="C241" s="256" t="s">
        <v>1</v>
      </c>
      <c r="D241" s="256" t="s">
        <v>495</v>
      </c>
      <c r="E241" s="18" t="s">
        <v>1</v>
      </c>
      <c r="F241" s="257">
        <v>0</v>
      </c>
      <c r="G241" s="36"/>
      <c r="H241" s="37"/>
    </row>
    <row r="242" spans="1:8" s="2" customFormat="1" ht="16.899999999999999" customHeight="1">
      <c r="A242" s="36"/>
      <c r="B242" s="37"/>
      <c r="C242" s="256" t="s">
        <v>1</v>
      </c>
      <c r="D242" s="256" t="s">
        <v>496</v>
      </c>
      <c r="E242" s="18" t="s">
        <v>1</v>
      </c>
      <c r="F242" s="257">
        <v>34.441000000000003</v>
      </c>
      <c r="G242" s="36"/>
      <c r="H242" s="37"/>
    </row>
    <row r="243" spans="1:8" s="2" customFormat="1" ht="16.899999999999999" customHeight="1">
      <c r="A243" s="36"/>
      <c r="B243" s="37"/>
      <c r="C243" s="256" t="s">
        <v>1</v>
      </c>
      <c r="D243" s="256" t="s">
        <v>497</v>
      </c>
      <c r="E243" s="18" t="s">
        <v>1</v>
      </c>
      <c r="F243" s="257">
        <v>0.79600000000000004</v>
      </c>
      <c r="G243" s="36"/>
      <c r="H243" s="37"/>
    </row>
    <row r="244" spans="1:8" s="2" customFormat="1" ht="16.899999999999999" customHeight="1">
      <c r="A244" s="36"/>
      <c r="B244" s="37"/>
      <c r="C244" s="256" t="s">
        <v>1</v>
      </c>
      <c r="D244" s="256" t="s">
        <v>498</v>
      </c>
      <c r="E244" s="18" t="s">
        <v>1</v>
      </c>
      <c r="F244" s="257">
        <v>0</v>
      </c>
      <c r="G244" s="36"/>
      <c r="H244" s="37"/>
    </row>
    <row r="245" spans="1:8" s="2" customFormat="1" ht="16.899999999999999" customHeight="1">
      <c r="A245" s="36"/>
      <c r="B245" s="37"/>
      <c r="C245" s="256" t="s">
        <v>1</v>
      </c>
      <c r="D245" s="256" t="s">
        <v>499</v>
      </c>
      <c r="E245" s="18" t="s">
        <v>1</v>
      </c>
      <c r="F245" s="257">
        <v>1.361</v>
      </c>
      <c r="G245" s="36"/>
      <c r="H245" s="37"/>
    </row>
    <row r="246" spans="1:8" s="2" customFormat="1" ht="16.899999999999999" customHeight="1">
      <c r="A246" s="36"/>
      <c r="B246" s="37"/>
      <c r="C246" s="256" t="s">
        <v>1</v>
      </c>
      <c r="D246" s="256" t="s">
        <v>464</v>
      </c>
      <c r="E246" s="18" t="s">
        <v>1</v>
      </c>
      <c r="F246" s="257">
        <v>0</v>
      </c>
      <c r="G246" s="36"/>
      <c r="H246" s="37"/>
    </row>
    <row r="247" spans="1:8" s="2" customFormat="1" ht="16.899999999999999" customHeight="1">
      <c r="A247" s="36"/>
      <c r="B247" s="37"/>
      <c r="C247" s="256" t="s">
        <v>1</v>
      </c>
      <c r="D247" s="256" t="s">
        <v>500</v>
      </c>
      <c r="E247" s="18" t="s">
        <v>1</v>
      </c>
      <c r="F247" s="257">
        <v>0</v>
      </c>
      <c r="G247" s="36"/>
      <c r="H247" s="37"/>
    </row>
    <row r="248" spans="1:8" s="2" customFormat="1" ht="16.899999999999999" customHeight="1">
      <c r="A248" s="36"/>
      <c r="B248" s="37"/>
      <c r="C248" s="256" t="s">
        <v>1</v>
      </c>
      <c r="D248" s="256" t="s">
        <v>492</v>
      </c>
      <c r="E248" s="18" t="s">
        <v>1</v>
      </c>
      <c r="F248" s="257">
        <v>0</v>
      </c>
      <c r="G248" s="36"/>
      <c r="H248" s="37"/>
    </row>
    <row r="249" spans="1:8" s="2" customFormat="1" ht="16.899999999999999" customHeight="1">
      <c r="A249" s="36"/>
      <c r="B249" s="37"/>
      <c r="C249" s="256" t="s">
        <v>1</v>
      </c>
      <c r="D249" s="256" t="s">
        <v>501</v>
      </c>
      <c r="E249" s="18" t="s">
        <v>1</v>
      </c>
      <c r="F249" s="257">
        <v>-10.984999999999999</v>
      </c>
      <c r="G249" s="36"/>
      <c r="H249" s="37"/>
    </row>
    <row r="250" spans="1:8" s="2" customFormat="1" ht="16.899999999999999" customHeight="1">
      <c r="A250" s="36"/>
      <c r="B250" s="37"/>
      <c r="C250" s="256" t="s">
        <v>1</v>
      </c>
      <c r="D250" s="256" t="s">
        <v>494</v>
      </c>
      <c r="E250" s="18" t="s">
        <v>1</v>
      </c>
      <c r="F250" s="257">
        <v>0</v>
      </c>
      <c r="G250" s="36"/>
      <c r="H250" s="37"/>
    </row>
    <row r="251" spans="1:8" s="2" customFormat="1" ht="16.899999999999999" customHeight="1">
      <c r="A251" s="36"/>
      <c r="B251" s="37"/>
      <c r="C251" s="256" t="s">
        <v>1</v>
      </c>
      <c r="D251" s="256" t="s">
        <v>495</v>
      </c>
      <c r="E251" s="18" t="s">
        <v>1</v>
      </c>
      <c r="F251" s="257">
        <v>0</v>
      </c>
      <c r="G251" s="36"/>
      <c r="H251" s="37"/>
    </row>
    <row r="252" spans="1:8" s="2" customFormat="1" ht="16.899999999999999" customHeight="1">
      <c r="A252" s="36"/>
      <c r="B252" s="37"/>
      <c r="C252" s="256" t="s">
        <v>1</v>
      </c>
      <c r="D252" s="256" t="s">
        <v>502</v>
      </c>
      <c r="E252" s="18" t="s">
        <v>1</v>
      </c>
      <c r="F252" s="257">
        <v>-1.3640000000000001</v>
      </c>
      <c r="G252" s="36"/>
      <c r="H252" s="37"/>
    </row>
    <row r="253" spans="1:8" s="2" customFormat="1" ht="16.899999999999999" customHeight="1">
      <c r="A253" s="36"/>
      <c r="B253" s="37"/>
      <c r="C253" s="256" t="s">
        <v>1</v>
      </c>
      <c r="D253" s="256" t="s">
        <v>503</v>
      </c>
      <c r="E253" s="18" t="s">
        <v>1</v>
      </c>
      <c r="F253" s="257">
        <v>0</v>
      </c>
      <c r="G253" s="36"/>
      <c r="H253" s="37"/>
    </row>
    <row r="254" spans="1:8" s="2" customFormat="1" ht="16.899999999999999" customHeight="1">
      <c r="A254" s="36"/>
      <c r="B254" s="37"/>
      <c r="C254" s="256" t="s">
        <v>1</v>
      </c>
      <c r="D254" s="256" t="s">
        <v>504</v>
      </c>
      <c r="E254" s="18" t="s">
        <v>1</v>
      </c>
      <c r="F254" s="257">
        <v>-6.4480000000000004</v>
      </c>
      <c r="G254" s="36"/>
      <c r="H254" s="37"/>
    </row>
    <row r="255" spans="1:8" s="2" customFormat="1" ht="16.899999999999999" customHeight="1">
      <c r="A255" s="36"/>
      <c r="B255" s="37"/>
      <c r="C255" s="256" t="s">
        <v>1</v>
      </c>
      <c r="D255" s="256" t="s">
        <v>505</v>
      </c>
      <c r="E255" s="18" t="s">
        <v>1</v>
      </c>
      <c r="F255" s="257">
        <v>0</v>
      </c>
      <c r="G255" s="36"/>
      <c r="H255" s="37"/>
    </row>
    <row r="256" spans="1:8" s="2" customFormat="1" ht="16.899999999999999" customHeight="1">
      <c r="A256" s="36"/>
      <c r="B256" s="37"/>
      <c r="C256" s="256" t="s">
        <v>1</v>
      </c>
      <c r="D256" s="256" t="s">
        <v>474</v>
      </c>
      <c r="E256" s="18" t="s">
        <v>1</v>
      </c>
      <c r="F256" s="257">
        <v>0</v>
      </c>
      <c r="G256" s="36"/>
      <c r="H256" s="37"/>
    </row>
    <row r="257" spans="1:8" s="2" customFormat="1" ht="16.899999999999999" customHeight="1">
      <c r="A257" s="36"/>
      <c r="B257" s="37"/>
      <c r="C257" s="256" t="s">
        <v>1</v>
      </c>
      <c r="D257" s="256" t="s">
        <v>506</v>
      </c>
      <c r="E257" s="18" t="s">
        <v>1</v>
      </c>
      <c r="F257" s="257">
        <v>-4.593</v>
      </c>
      <c r="G257" s="36"/>
      <c r="H257" s="37"/>
    </row>
    <row r="258" spans="1:8" s="2" customFormat="1" ht="16.899999999999999" customHeight="1">
      <c r="A258" s="36"/>
      <c r="B258" s="37"/>
      <c r="C258" s="256" t="s">
        <v>1</v>
      </c>
      <c r="D258" s="256" t="s">
        <v>507</v>
      </c>
      <c r="E258" s="18" t="s">
        <v>1</v>
      </c>
      <c r="F258" s="257">
        <v>0</v>
      </c>
      <c r="G258" s="36"/>
      <c r="H258" s="37"/>
    </row>
    <row r="259" spans="1:8" s="2" customFormat="1" ht="16.899999999999999" customHeight="1">
      <c r="A259" s="36"/>
      <c r="B259" s="37"/>
      <c r="C259" s="256" t="s">
        <v>1</v>
      </c>
      <c r="D259" s="256" t="s">
        <v>508</v>
      </c>
      <c r="E259" s="18" t="s">
        <v>1</v>
      </c>
      <c r="F259" s="257">
        <v>-6.3360000000000003</v>
      </c>
      <c r="G259" s="36"/>
      <c r="H259" s="37"/>
    </row>
    <row r="260" spans="1:8" s="2" customFormat="1" ht="16.899999999999999" customHeight="1">
      <c r="A260" s="36"/>
      <c r="B260" s="37"/>
      <c r="C260" s="256" t="s">
        <v>1</v>
      </c>
      <c r="D260" s="256" t="s">
        <v>509</v>
      </c>
      <c r="E260" s="18" t="s">
        <v>1</v>
      </c>
      <c r="F260" s="257">
        <v>0</v>
      </c>
      <c r="G260" s="36"/>
      <c r="H260" s="37"/>
    </row>
    <row r="261" spans="1:8" s="2" customFormat="1" ht="16.899999999999999" customHeight="1">
      <c r="A261" s="36"/>
      <c r="B261" s="37"/>
      <c r="C261" s="256" t="s">
        <v>1</v>
      </c>
      <c r="D261" s="256" t="s">
        <v>510</v>
      </c>
      <c r="E261" s="18" t="s">
        <v>1</v>
      </c>
      <c r="F261" s="257">
        <v>-1.6060000000000001</v>
      </c>
      <c r="G261" s="36"/>
      <c r="H261" s="37"/>
    </row>
    <row r="262" spans="1:8" s="2" customFormat="1" ht="16.899999999999999" customHeight="1">
      <c r="A262" s="36"/>
      <c r="B262" s="37"/>
      <c r="C262" s="256" t="s">
        <v>162</v>
      </c>
      <c r="D262" s="256" t="s">
        <v>254</v>
      </c>
      <c r="E262" s="18" t="s">
        <v>1</v>
      </c>
      <c r="F262" s="257">
        <v>53.668999999999997</v>
      </c>
      <c r="G262" s="36"/>
      <c r="H262" s="37"/>
    </row>
    <row r="263" spans="1:8" s="2" customFormat="1" ht="16.899999999999999" customHeight="1">
      <c r="A263" s="36"/>
      <c r="B263" s="37"/>
      <c r="C263" s="258" t="s">
        <v>1671</v>
      </c>
      <c r="D263" s="36"/>
      <c r="E263" s="36"/>
      <c r="F263" s="36"/>
      <c r="G263" s="36"/>
      <c r="H263" s="37"/>
    </row>
    <row r="264" spans="1:8" s="2" customFormat="1" ht="16.899999999999999" customHeight="1">
      <c r="A264" s="36"/>
      <c r="B264" s="37"/>
      <c r="C264" s="256" t="s">
        <v>489</v>
      </c>
      <c r="D264" s="256" t="s">
        <v>490</v>
      </c>
      <c r="E264" s="18" t="s">
        <v>444</v>
      </c>
      <c r="F264" s="257">
        <v>53.131999999999998</v>
      </c>
      <c r="G264" s="36"/>
      <c r="H264" s="37"/>
    </row>
    <row r="265" spans="1:8" s="2" customFormat="1" ht="16.899999999999999" customHeight="1">
      <c r="A265" s="36"/>
      <c r="B265" s="37"/>
      <c r="C265" s="256" t="s">
        <v>513</v>
      </c>
      <c r="D265" s="256" t="s">
        <v>514</v>
      </c>
      <c r="E265" s="18" t="s">
        <v>444</v>
      </c>
      <c r="F265" s="257">
        <v>0.53700000000000003</v>
      </c>
      <c r="G265" s="36"/>
      <c r="H265" s="37"/>
    </row>
    <row r="266" spans="1:8" s="2" customFormat="1" ht="16.899999999999999" customHeight="1">
      <c r="A266" s="36"/>
      <c r="B266" s="37"/>
      <c r="C266" s="252" t="s">
        <v>164</v>
      </c>
      <c r="D266" s="253" t="s">
        <v>1</v>
      </c>
      <c r="E266" s="254" t="s">
        <v>1</v>
      </c>
      <c r="F266" s="255">
        <v>85.001000000000005</v>
      </c>
      <c r="G266" s="36"/>
      <c r="H266" s="37"/>
    </row>
    <row r="267" spans="1:8" s="2" customFormat="1" ht="16.899999999999999" customHeight="1">
      <c r="A267" s="36"/>
      <c r="B267" s="37"/>
      <c r="C267" s="256" t="s">
        <v>1</v>
      </c>
      <c r="D267" s="256" t="s">
        <v>492</v>
      </c>
      <c r="E267" s="18" t="s">
        <v>1</v>
      </c>
      <c r="F267" s="257">
        <v>0</v>
      </c>
      <c r="G267" s="36"/>
      <c r="H267" s="37"/>
    </row>
    <row r="268" spans="1:8" s="2" customFormat="1" ht="16.899999999999999" customHeight="1">
      <c r="A268" s="36"/>
      <c r="B268" s="37"/>
      <c r="C268" s="256" t="s">
        <v>1</v>
      </c>
      <c r="D268" s="256" t="s">
        <v>493</v>
      </c>
      <c r="E268" s="18" t="s">
        <v>1</v>
      </c>
      <c r="F268" s="257">
        <v>48.402999999999999</v>
      </c>
      <c r="G268" s="36"/>
      <c r="H268" s="37"/>
    </row>
    <row r="269" spans="1:8" s="2" customFormat="1" ht="16.899999999999999" customHeight="1">
      <c r="A269" s="36"/>
      <c r="B269" s="37"/>
      <c r="C269" s="256" t="s">
        <v>1</v>
      </c>
      <c r="D269" s="256" t="s">
        <v>494</v>
      </c>
      <c r="E269" s="18" t="s">
        <v>1</v>
      </c>
      <c r="F269" s="257">
        <v>0</v>
      </c>
      <c r="G269" s="36"/>
      <c r="H269" s="37"/>
    </row>
    <row r="270" spans="1:8" s="2" customFormat="1" ht="16.899999999999999" customHeight="1">
      <c r="A270" s="36"/>
      <c r="B270" s="37"/>
      <c r="C270" s="256" t="s">
        <v>1</v>
      </c>
      <c r="D270" s="256" t="s">
        <v>495</v>
      </c>
      <c r="E270" s="18" t="s">
        <v>1</v>
      </c>
      <c r="F270" s="257">
        <v>0</v>
      </c>
      <c r="G270" s="36"/>
      <c r="H270" s="37"/>
    </row>
    <row r="271" spans="1:8" s="2" customFormat="1" ht="16.899999999999999" customHeight="1">
      <c r="A271" s="36"/>
      <c r="B271" s="37"/>
      <c r="C271" s="256" t="s">
        <v>1</v>
      </c>
      <c r="D271" s="256" t="s">
        <v>496</v>
      </c>
      <c r="E271" s="18" t="s">
        <v>1</v>
      </c>
      <c r="F271" s="257">
        <v>34.441000000000003</v>
      </c>
      <c r="G271" s="36"/>
      <c r="H271" s="37"/>
    </row>
    <row r="272" spans="1:8" s="2" customFormat="1" ht="16.899999999999999" customHeight="1">
      <c r="A272" s="36"/>
      <c r="B272" s="37"/>
      <c r="C272" s="256" t="s">
        <v>1</v>
      </c>
      <c r="D272" s="256" t="s">
        <v>497</v>
      </c>
      <c r="E272" s="18" t="s">
        <v>1</v>
      </c>
      <c r="F272" s="257">
        <v>0.79600000000000004</v>
      </c>
      <c r="G272" s="36"/>
      <c r="H272" s="37"/>
    </row>
    <row r="273" spans="1:8" s="2" customFormat="1" ht="16.899999999999999" customHeight="1">
      <c r="A273" s="36"/>
      <c r="B273" s="37"/>
      <c r="C273" s="256" t="s">
        <v>1</v>
      </c>
      <c r="D273" s="256" t="s">
        <v>498</v>
      </c>
      <c r="E273" s="18" t="s">
        <v>1</v>
      </c>
      <c r="F273" s="257">
        <v>0</v>
      </c>
      <c r="G273" s="36"/>
      <c r="H273" s="37"/>
    </row>
    <row r="274" spans="1:8" s="2" customFormat="1" ht="16.899999999999999" customHeight="1">
      <c r="A274" s="36"/>
      <c r="B274" s="37"/>
      <c r="C274" s="256" t="s">
        <v>1</v>
      </c>
      <c r="D274" s="256" t="s">
        <v>499</v>
      </c>
      <c r="E274" s="18" t="s">
        <v>1</v>
      </c>
      <c r="F274" s="257">
        <v>1.361</v>
      </c>
      <c r="G274" s="36"/>
      <c r="H274" s="37"/>
    </row>
    <row r="275" spans="1:8" s="2" customFormat="1" ht="16.899999999999999" customHeight="1">
      <c r="A275" s="36"/>
      <c r="B275" s="37"/>
      <c r="C275" s="256" t="s">
        <v>164</v>
      </c>
      <c r="D275" s="256" t="s">
        <v>268</v>
      </c>
      <c r="E275" s="18" t="s">
        <v>1</v>
      </c>
      <c r="F275" s="257">
        <v>85.001000000000005</v>
      </c>
      <c r="G275" s="36"/>
      <c r="H275" s="37"/>
    </row>
    <row r="276" spans="1:8" s="2" customFormat="1" ht="16.899999999999999" customHeight="1">
      <c r="A276" s="36"/>
      <c r="B276" s="37"/>
      <c r="C276" s="258" t="s">
        <v>1671</v>
      </c>
      <c r="D276" s="36"/>
      <c r="E276" s="36"/>
      <c r="F276" s="36"/>
      <c r="G276" s="36"/>
      <c r="H276" s="37"/>
    </row>
    <row r="277" spans="1:8" s="2" customFormat="1" ht="16.899999999999999" customHeight="1">
      <c r="A277" s="36"/>
      <c r="B277" s="37"/>
      <c r="C277" s="256" t="s">
        <v>584</v>
      </c>
      <c r="D277" s="256" t="s">
        <v>585</v>
      </c>
      <c r="E277" s="18" t="s">
        <v>444</v>
      </c>
      <c r="F277" s="257">
        <v>285.78899999999999</v>
      </c>
      <c r="G277" s="36"/>
      <c r="H277" s="37"/>
    </row>
    <row r="278" spans="1:8" s="2" customFormat="1" ht="16.899999999999999" customHeight="1">
      <c r="A278" s="36"/>
      <c r="B278" s="37"/>
      <c r="C278" s="252" t="s">
        <v>166</v>
      </c>
      <c r="D278" s="253" t="s">
        <v>1</v>
      </c>
      <c r="E278" s="254" t="s">
        <v>1</v>
      </c>
      <c r="F278" s="255">
        <v>272.83100000000002</v>
      </c>
      <c r="G278" s="36"/>
      <c r="H278" s="37"/>
    </row>
    <row r="279" spans="1:8" s="2" customFormat="1" ht="16.899999999999999" customHeight="1">
      <c r="A279" s="36"/>
      <c r="B279" s="37"/>
      <c r="C279" s="256" t="s">
        <v>1</v>
      </c>
      <c r="D279" s="256" t="s">
        <v>459</v>
      </c>
      <c r="E279" s="18" t="s">
        <v>1</v>
      </c>
      <c r="F279" s="257">
        <v>0</v>
      </c>
      <c r="G279" s="36"/>
      <c r="H279" s="37"/>
    </row>
    <row r="280" spans="1:8" s="2" customFormat="1" ht="16.899999999999999" customHeight="1">
      <c r="A280" s="36"/>
      <c r="B280" s="37"/>
      <c r="C280" s="256" t="s">
        <v>1</v>
      </c>
      <c r="D280" s="256" t="s">
        <v>460</v>
      </c>
      <c r="E280" s="18" t="s">
        <v>1</v>
      </c>
      <c r="F280" s="257">
        <v>282.56400000000002</v>
      </c>
      <c r="G280" s="36"/>
      <c r="H280" s="37"/>
    </row>
    <row r="281" spans="1:8" s="2" customFormat="1" ht="16.899999999999999" customHeight="1">
      <c r="A281" s="36"/>
      <c r="B281" s="37"/>
      <c r="C281" s="256" t="s">
        <v>1</v>
      </c>
      <c r="D281" s="256" t="s">
        <v>461</v>
      </c>
      <c r="E281" s="18" t="s">
        <v>1</v>
      </c>
      <c r="F281" s="257">
        <v>0</v>
      </c>
      <c r="G281" s="36"/>
      <c r="H281" s="37"/>
    </row>
    <row r="282" spans="1:8" s="2" customFormat="1" ht="16.899999999999999" customHeight="1">
      <c r="A282" s="36"/>
      <c r="B282" s="37"/>
      <c r="C282" s="256" t="s">
        <v>1</v>
      </c>
      <c r="D282" s="256" t="s">
        <v>462</v>
      </c>
      <c r="E282" s="18" t="s">
        <v>1</v>
      </c>
      <c r="F282" s="257">
        <v>62.323</v>
      </c>
      <c r="G282" s="36"/>
      <c r="H282" s="37"/>
    </row>
    <row r="283" spans="1:8" s="2" customFormat="1" ht="16.899999999999999" customHeight="1">
      <c r="A283" s="36"/>
      <c r="B283" s="37"/>
      <c r="C283" s="256" t="s">
        <v>1</v>
      </c>
      <c r="D283" s="256" t="s">
        <v>463</v>
      </c>
      <c r="E283" s="18" t="s">
        <v>1</v>
      </c>
      <c r="F283" s="257">
        <v>67.853999999999999</v>
      </c>
      <c r="G283" s="36"/>
      <c r="H283" s="37"/>
    </row>
    <row r="284" spans="1:8" s="2" customFormat="1" ht="16.899999999999999" customHeight="1">
      <c r="A284" s="36"/>
      <c r="B284" s="37"/>
      <c r="C284" s="256" t="s">
        <v>1</v>
      </c>
      <c r="D284" s="256" t="s">
        <v>464</v>
      </c>
      <c r="E284" s="18" t="s">
        <v>1</v>
      </c>
      <c r="F284" s="257">
        <v>0</v>
      </c>
      <c r="G284" s="36"/>
      <c r="H284" s="37"/>
    </row>
    <row r="285" spans="1:8" s="2" customFormat="1" ht="16.899999999999999" customHeight="1">
      <c r="A285" s="36"/>
      <c r="B285" s="37"/>
      <c r="C285" s="256" t="s">
        <v>1</v>
      </c>
      <c r="D285" s="256" t="s">
        <v>465</v>
      </c>
      <c r="E285" s="18" t="s">
        <v>1</v>
      </c>
      <c r="F285" s="257">
        <v>0</v>
      </c>
      <c r="G285" s="36"/>
      <c r="H285" s="37"/>
    </row>
    <row r="286" spans="1:8" s="2" customFormat="1" ht="16.899999999999999" customHeight="1">
      <c r="A286" s="36"/>
      <c r="B286" s="37"/>
      <c r="C286" s="256" t="s">
        <v>1</v>
      </c>
      <c r="D286" s="256" t="s">
        <v>459</v>
      </c>
      <c r="E286" s="18" t="s">
        <v>1</v>
      </c>
      <c r="F286" s="257">
        <v>0</v>
      </c>
      <c r="G286" s="36"/>
      <c r="H286" s="37"/>
    </row>
    <row r="287" spans="1:8" s="2" customFormat="1" ht="16.899999999999999" customHeight="1">
      <c r="A287" s="36"/>
      <c r="B287" s="37"/>
      <c r="C287" s="256" t="s">
        <v>1</v>
      </c>
      <c r="D287" s="256" t="s">
        <v>466</v>
      </c>
      <c r="E287" s="18" t="s">
        <v>1</v>
      </c>
      <c r="F287" s="257">
        <v>-51.143000000000001</v>
      </c>
      <c r="G287" s="36"/>
      <c r="H287" s="37"/>
    </row>
    <row r="288" spans="1:8" s="2" customFormat="1" ht="16.899999999999999" customHeight="1">
      <c r="A288" s="36"/>
      <c r="B288" s="37"/>
      <c r="C288" s="256" t="s">
        <v>1</v>
      </c>
      <c r="D288" s="256" t="s">
        <v>461</v>
      </c>
      <c r="E288" s="18" t="s">
        <v>1</v>
      </c>
      <c r="F288" s="257">
        <v>0</v>
      </c>
      <c r="G288" s="36"/>
      <c r="H288" s="37"/>
    </row>
    <row r="289" spans="1:8" s="2" customFormat="1" ht="16.899999999999999" customHeight="1">
      <c r="A289" s="36"/>
      <c r="B289" s="37"/>
      <c r="C289" s="256" t="s">
        <v>1</v>
      </c>
      <c r="D289" s="256" t="s">
        <v>467</v>
      </c>
      <c r="E289" s="18" t="s">
        <v>1</v>
      </c>
      <c r="F289" s="257">
        <v>-9.1229999999999993</v>
      </c>
      <c r="G289" s="36"/>
      <c r="H289" s="37"/>
    </row>
    <row r="290" spans="1:8" s="2" customFormat="1" ht="16.899999999999999" customHeight="1">
      <c r="A290" s="36"/>
      <c r="B290" s="37"/>
      <c r="C290" s="256" t="s">
        <v>1</v>
      </c>
      <c r="D290" s="256" t="s">
        <v>468</v>
      </c>
      <c r="E290" s="18" t="s">
        <v>1</v>
      </c>
      <c r="F290" s="257">
        <v>-9.6419999999999995</v>
      </c>
      <c r="G290" s="36"/>
      <c r="H290" s="37"/>
    </row>
    <row r="291" spans="1:8" s="2" customFormat="1" ht="16.899999999999999" customHeight="1">
      <c r="A291" s="36"/>
      <c r="B291" s="37"/>
      <c r="C291" s="256" t="s">
        <v>1</v>
      </c>
      <c r="D291" s="256" t="s">
        <v>469</v>
      </c>
      <c r="E291" s="18" t="s">
        <v>1</v>
      </c>
      <c r="F291" s="257">
        <v>0</v>
      </c>
      <c r="G291" s="36"/>
      <c r="H291" s="37"/>
    </row>
    <row r="292" spans="1:8" s="2" customFormat="1" ht="16.899999999999999" customHeight="1">
      <c r="A292" s="36"/>
      <c r="B292" s="37"/>
      <c r="C292" s="256" t="s">
        <v>1</v>
      </c>
      <c r="D292" s="256" t="s">
        <v>470</v>
      </c>
      <c r="E292" s="18" t="s">
        <v>1</v>
      </c>
      <c r="F292" s="257">
        <v>-0.65300000000000002</v>
      </c>
      <c r="G292" s="36"/>
      <c r="H292" s="37"/>
    </row>
    <row r="293" spans="1:8" s="2" customFormat="1" ht="16.899999999999999" customHeight="1">
      <c r="A293" s="36"/>
      <c r="B293" s="37"/>
      <c r="C293" s="256" t="s">
        <v>1</v>
      </c>
      <c r="D293" s="256" t="s">
        <v>471</v>
      </c>
      <c r="E293" s="18" t="s">
        <v>1</v>
      </c>
      <c r="F293" s="257">
        <v>0</v>
      </c>
      <c r="G293" s="36"/>
      <c r="H293" s="37"/>
    </row>
    <row r="294" spans="1:8" s="2" customFormat="1" ht="16.899999999999999" customHeight="1">
      <c r="A294" s="36"/>
      <c r="B294" s="37"/>
      <c r="C294" s="256" t="s">
        <v>1</v>
      </c>
      <c r="D294" s="256" t="s">
        <v>472</v>
      </c>
      <c r="E294" s="18" t="s">
        <v>1</v>
      </c>
      <c r="F294" s="257">
        <v>-0.874</v>
      </c>
      <c r="G294" s="36"/>
      <c r="H294" s="37"/>
    </row>
    <row r="295" spans="1:8" s="2" customFormat="1" ht="16.899999999999999" customHeight="1">
      <c r="A295" s="36"/>
      <c r="B295" s="37"/>
      <c r="C295" s="256" t="s">
        <v>1</v>
      </c>
      <c r="D295" s="256" t="s">
        <v>473</v>
      </c>
      <c r="E295" s="18" t="s">
        <v>1</v>
      </c>
      <c r="F295" s="257">
        <v>0</v>
      </c>
      <c r="G295" s="36"/>
      <c r="H295" s="37"/>
    </row>
    <row r="296" spans="1:8" s="2" customFormat="1" ht="16.899999999999999" customHeight="1">
      <c r="A296" s="36"/>
      <c r="B296" s="37"/>
      <c r="C296" s="256" t="s">
        <v>1</v>
      </c>
      <c r="D296" s="256" t="s">
        <v>474</v>
      </c>
      <c r="E296" s="18" t="s">
        <v>1</v>
      </c>
      <c r="F296" s="257">
        <v>0</v>
      </c>
      <c r="G296" s="36"/>
      <c r="H296" s="37"/>
    </row>
    <row r="297" spans="1:8" s="2" customFormat="1" ht="16.899999999999999" customHeight="1">
      <c r="A297" s="36"/>
      <c r="B297" s="37"/>
      <c r="C297" s="256" t="s">
        <v>1</v>
      </c>
      <c r="D297" s="256" t="s">
        <v>475</v>
      </c>
      <c r="E297" s="18" t="s">
        <v>1</v>
      </c>
      <c r="F297" s="257">
        <v>-38.960999999999999</v>
      </c>
      <c r="G297" s="36"/>
      <c r="H297" s="37"/>
    </row>
    <row r="298" spans="1:8" s="2" customFormat="1" ht="16.899999999999999" customHeight="1">
      <c r="A298" s="36"/>
      <c r="B298" s="37"/>
      <c r="C298" s="256" t="s">
        <v>1</v>
      </c>
      <c r="D298" s="256" t="s">
        <v>476</v>
      </c>
      <c r="E298" s="18" t="s">
        <v>1</v>
      </c>
      <c r="F298" s="257">
        <v>0</v>
      </c>
      <c r="G298" s="36"/>
      <c r="H298" s="37"/>
    </row>
    <row r="299" spans="1:8" s="2" customFormat="1" ht="16.899999999999999" customHeight="1">
      <c r="A299" s="36"/>
      <c r="B299" s="37"/>
      <c r="C299" s="256" t="s">
        <v>1</v>
      </c>
      <c r="D299" s="256" t="s">
        <v>477</v>
      </c>
      <c r="E299" s="18" t="s">
        <v>1</v>
      </c>
      <c r="F299" s="257">
        <v>-18.75</v>
      </c>
      <c r="G299" s="36"/>
      <c r="H299" s="37"/>
    </row>
    <row r="300" spans="1:8" s="2" customFormat="1" ht="16.899999999999999" customHeight="1">
      <c r="A300" s="36"/>
      <c r="B300" s="37"/>
      <c r="C300" s="256" t="s">
        <v>1</v>
      </c>
      <c r="D300" s="256" t="s">
        <v>478</v>
      </c>
      <c r="E300" s="18" t="s">
        <v>1</v>
      </c>
      <c r="F300" s="257">
        <v>-8.1</v>
      </c>
      <c r="G300" s="36"/>
      <c r="H300" s="37"/>
    </row>
    <row r="301" spans="1:8" s="2" customFormat="1" ht="16.899999999999999" customHeight="1">
      <c r="A301" s="36"/>
      <c r="B301" s="37"/>
      <c r="C301" s="256" t="s">
        <v>1</v>
      </c>
      <c r="D301" s="256" t="s">
        <v>479</v>
      </c>
      <c r="E301" s="18" t="s">
        <v>1</v>
      </c>
      <c r="F301" s="257">
        <v>-2.6640000000000001</v>
      </c>
      <c r="G301" s="36"/>
      <c r="H301" s="37"/>
    </row>
    <row r="302" spans="1:8" s="2" customFormat="1" ht="16.899999999999999" customHeight="1">
      <c r="A302" s="36"/>
      <c r="B302" s="37"/>
      <c r="C302" s="256" t="s">
        <v>166</v>
      </c>
      <c r="D302" s="256" t="s">
        <v>254</v>
      </c>
      <c r="E302" s="18" t="s">
        <v>1</v>
      </c>
      <c r="F302" s="257">
        <v>272.83100000000002</v>
      </c>
      <c r="G302" s="36"/>
      <c r="H302" s="37"/>
    </row>
    <row r="303" spans="1:8" s="2" customFormat="1" ht="16.899999999999999" customHeight="1">
      <c r="A303" s="36"/>
      <c r="B303" s="37"/>
      <c r="C303" s="258" t="s">
        <v>1671</v>
      </c>
      <c r="D303" s="36"/>
      <c r="E303" s="36"/>
      <c r="F303" s="36"/>
      <c r="G303" s="36"/>
      <c r="H303" s="37"/>
    </row>
    <row r="304" spans="1:8" s="2" customFormat="1" ht="16.899999999999999" customHeight="1">
      <c r="A304" s="36"/>
      <c r="B304" s="37"/>
      <c r="C304" s="256" t="s">
        <v>456</v>
      </c>
      <c r="D304" s="256" t="s">
        <v>457</v>
      </c>
      <c r="E304" s="18" t="s">
        <v>444</v>
      </c>
      <c r="F304" s="257">
        <v>270.10300000000001</v>
      </c>
      <c r="G304" s="36"/>
      <c r="H304" s="37"/>
    </row>
    <row r="305" spans="1:8" s="2" customFormat="1" ht="16.899999999999999" customHeight="1">
      <c r="A305" s="36"/>
      <c r="B305" s="37"/>
      <c r="C305" s="256" t="s">
        <v>483</v>
      </c>
      <c r="D305" s="256" t="s">
        <v>484</v>
      </c>
      <c r="E305" s="18" t="s">
        <v>444</v>
      </c>
      <c r="F305" s="257">
        <v>2.7280000000000002</v>
      </c>
      <c r="G305" s="36"/>
      <c r="H305" s="37"/>
    </row>
    <row r="306" spans="1:8" s="2" customFormat="1" ht="16.899999999999999" customHeight="1">
      <c r="A306" s="36"/>
      <c r="B306" s="37"/>
      <c r="C306" s="256" t="s">
        <v>539</v>
      </c>
      <c r="D306" s="256" t="s">
        <v>540</v>
      </c>
      <c r="E306" s="18" t="s">
        <v>444</v>
      </c>
      <c r="F306" s="257">
        <v>272.83100000000002</v>
      </c>
      <c r="G306" s="36"/>
      <c r="H306" s="37"/>
    </row>
    <row r="307" spans="1:8" s="2" customFormat="1" ht="16.899999999999999" customHeight="1">
      <c r="A307" s="36"/>
      <c r="B307" s="37"/>
      <c r="C307" s="252" t="s">
        <v>168</v>
      </c>
      <c r="D307" s="253" t="s">
        <v>1</v>
      </c>
      <c r="E307" s="254" t="s">
        <v>1</v>
      </c>
      <c r="F307" s="255">
        <v>412.74099999999999</v>
      </c>
      <c r="G307" s="36"/>
      <c r="H307" s="37"/>
    </row>
    <row r="308" spans="1:8" s="2" customFormat="1" ht="16.899999999999999" customHeight="1">
      <c r="A308" s="36"/>
      <c r="B308" s="37"/>
      <c r="C308" s="256" t="s">
        <v>1</v>
      </c>
      <c r="D308" s="256" t="s">
        <v>459</v>
      </c>
      <c r="E308" s="18" t="s">
        <v>1</v>
      </c>
      <c r="F308" s="257">
        <v>0</v>
      </c>
      <c r="G308" s="36"/>
      <c r="H308" s="37"/>
    </row>
    <row r="309" spans="1:8" s="2" customFormat="1" ht="16.899999999999999" customHeight="1">
      <c r="A309" s="36"/>
      <c r="B309" s="37"/>
      <c r="C309" s="256" t="s">
        <v>1</v>
      </c>
      <c r="D309" s="256" t="s">
        <v>460</v>
      </c>
      <c r="E309" s="18" t="s">
        <v>1</v>
      </c>
      <c r="F309" s="257">
        <v>282.56400000000002</v>
      </c>
      <c r="G309" s="36"/>
      <c r="H309" s="37"/>
    </row>
    <row r="310" spans="1:8" s="2" customFormat="1" ht="16.899999999999999" customHeight="1">
      <c r="A310" s="36"/>
      <c r="B310" s="37"/>
      <c r="C310" s="256" t="s">
        <v>1</v>
      </c>
      <c r="D310" s="256" t="s">
        <v>461</v>
      </c>
      <c r="E310" s="18" t="s">
        <v>1</v>
      </c>
      <c r="F310" s="257">
        <v>0</v>
      </c>
      <c r="G310" s="36"/>
      <c r="H310" s="37"/>
    </row>
    <row r="311" spans="1:8" s="2" customFormat="1" ht="16.899999999999999" customHeight="1">
      <c r="A311" s="36"/>
      <c r="B311" s="37"/>
      <c r="C311" s="256" t="s">
        <v>1</v>
      </c>
      <c r="D311" s="256" t="s">
        <v>462</v>
      </c>
      <c r="E311" s="18" t="s">
        <v>1</v>
      </c>
      <c r="F311" s="257">
        <v>62.323</v>
      </c>
      <c r="G311" s="36"/>
      <c r="H311" s="37"/>
    </row>
    <row r="312" spans="1:8" s="2" customFormat="1" ht="16.899999999999999" customHeight="1">
      <c r="A312" s="36"/>
      <c r="B312" s="37"/>
      <c r="C312" s="256" t="s">
        <v>1</v>
      </c>
      <c r="D312" s="256" t="s">
        <v>463</v>
      </c>
      <c r="E312" s="18" t="s">
        <v>1</v>
      </c>
      <c r="F312" s="257">
        <v>67.853999999999999</v>
      </c>
      <c r="G312" s="36"/>
      <c r="H312" s="37"/>
    </row>
    <row r="313" spans="1:8" s="2" customFormat="1" ht="16.899999999999999" customHeight="1">
      <c r="A313" s="36"/>
      <c r="B313" s="37"/>
      <c r="C313" s="256" t="s">
        <v>168</v>
      </c>
      <c r="D313" s="256" t="s">
        <v>268</v>
      </c>
      <c r="E313" s="18" t="s">
        <v>1</v>
      </c>
      <c r="F313" s="257">
        <v>412.74099999999999</v>
      </c>
      <c r="G313" s="36"/>
      <c r="H313" s="37"/>
    </row>
    <row r="314" spans="1:8" s="2" customFormat="1" ht="16.899999999999999" customHeight="1">
      <c r="A314" s="36"/>
      <c r="B314" s="37"/>
      <c r="C314" s="258" t="s">
        <v>1671</v>
      </c>
      <c r="D314" s="36"/>
      <c r="E314" s="36"/>
      <c r="F314" s="36"/>
      <c r="G314" s="36"/>
      <c r="H314" s="37"/>
    </row>
    <row r="315" spans="1:8" s="2" customFormat="1" ht="16.899999999999999" customHeight="1">
      <c r="A315" s="36"/>
      <c r="B315" s="37"/>
      <c r="C315" s="256" t="s">
        <v>584</v>
      </c>
      <c r="D315" s="256" t="s">
        <v>585</v>
      </c>
      <c r="E315" s="18" t="s">
        <v>444</v>
      </c>
      <c r="F315" s="257">
        <v>285.78899999999999</v>
      </c>
      <c r="G315" s="36"/>
      <c r="H315" s="37"/>
    </row>
    <row r="316" spans="1:8" s="2" customFormat="1" ht="16.899999999999999" customHeight="1">
      <c r="A316" s="36"/>
      <c r="B316" s="37"/>
      <c r="C316" s="252" t="s">
        <v>170</v>
      </c>
      <c r="D316" s="253" t="s">
        <v>1</v>
      </c>
      <c r="E316" s="254" t="s">
        <v>1</v>
      </c>
      <c r="F316" s="255">
        <v>8.06</v>
      </c>
      <c r="G316" s="36"/>
      <c r="H316" s="37"/>
    </row>
    <row r="317" spans="1:8" s="2" customFormat="1" ht="16.899999999999999" customHeight="1">
      <c r="A317" s="36"/>
      <c r="B317" s="37"/>
      <c r="C317" s="256" t="s">
        <v>1</v>
      </c>
      <c r="D317" s="256" t="s">
        <v>253</v>
      </c>
      <c r="E317" s="18" t="s">
        <v>1</v>
      </c>
      <c r="F317" s="257">
        <v>8.06</v>
      </c>
      <c r="G317" s="36"/>
      <c r="H317" s="37"/>
    </row>
    <row r="318" spans="1:8" s="2" customFormat="1" ht="16.899999999999999" customHeight="1">
      <c r="A318" s="36"/>
      <c r="B318" s="37"/>
      <c r="C318" s="256" t="s">
        <v>170</v>
      </c>
      <c r="D318" s="256" t="s">
        <v>254</v>
      </c>
      <c r="E318" s="18" t="s">
        <v>1</v>
      </c>
      <c r="F318" s="257">
        <v>8.06</v>
      </c>
      <c r="G318" s="36"/>
      <c r="H318" s="37"/>
    </row>
    <row r="319" spans="1:8" s="2" customFormat="1" ht="16.899999999999999" customHeight="1">
      <c r="A319" s="36"/>
      <c r="B319" s="37"/>
      <c r="C319" s="258" t="s">
        <v>1671</v>
      </c>
      <c r="D319" s="36"/>
      <c r="E319" s="36"/>
      <c r="F319" s="36"/>
      <c r="G319" s="36"/>
      <c r="H319" s="37"/>
    </row>
    <row r="320" spans="1:8" s="2" customFormat="1" ht="16.899999999999999" customHeight="1">
      <c r="A320" s="36"/>
      <c r="B320" s="37"/>
      <c r="C320" s="256" t="s">
        <v>248</v>
      </c>
      <c r="D320" s="256" t="s">
        <v>249</v>
      </c>
      <c r="E320" s="18" t="s">
        <v>250</v>
      </c>
      <c r="F320" s="257">
        <v>8.06</v>
      </c>
      <c r="G320" s="36"/>
      <c r="H320" s="37"/>
    </row>
    <row r="321" spans="1:8" s="2" customFormat="1" ht="16.899999999999999" customHeight="1">
      <c r="A321" s="36"/>
      <c r="B321" s="37"/>
      <c r="C321" s="256" t="s">
        <v>290</v>
      </c>
      <c r="D321" s="256" t="s">
        <v>291</v>
      </c>
      <c r="E321" s="18" t="s">
        <v>250</v>
      </c>
      <c r="F321" s="257">
        <v>31.74</v>
      </c>
      <c r="G321" s="36"/>
      <c r="H321" s="37"/>
    </row>
    <row r="322" spans="1:8" s="2" customFormat="1" ht="16.899999999999999" customHeight="1">
      <c r="A322" s="36"/>
      <c r="B322" s="37"/>
      <c r="C322" s="256" t="s">
        <v>309</v>
      </c>
      <c r="D322" s="256" t="s">
        <v>310</v>
      </c>
      <c r="E322" s="18" t="s">
        <v>250</v>
      </c>
      <c r="F322" s="257">
        <v>61.869</v>
      </c>
      <c r="G322" s="36"/>
      <c r="H322" s="37"/>
    </row>
    <row r="323" spans="1:8" s="2" customFormat="1" ht="16.899999999999999" customHeight="1">
      <c r="A323" s="36"/>
      <c r="B323" s="37"/>
      <c r="C323" s="256" t="s">
        <v>489</v>
      </c>
      <c r="D323" s="256" t="s">
        <v>490</v>
      </c>
      <c r="E323" s="18" t="s">
        <v>444</v>
      </c>
      <c r="F323" s="257">
        <v>53.131999999999998</v>
      </c>
      <c r="G323" s="36"/>
      <c r="H323" s="37"/>
    </row>
    <row r="324" spans="1:8" s="2" customFormat="1" ht="16.899999999999999" customHeight="1">
      <c r="A324" s="36"/>
      <c r="B324" s="37"/>
      <c r="C324" s="256" t="s">
        <v>256</v>
      </c>
      <c r="D324" s="256" t="s">
        <v>257</v>
      </c>
      <c r="E324" s="18" t="s">
        <v>250</v>
      </c>
      <c r="F324" s="257">
        <v>8.06</v>
      </c>
      <c r="G324" s="36"/>
      <c r="H324" s="37"/>
    </row>
    <row r="325" spans="1:8" s="2" customFormat="1" ht="16.899999999999999" customHeight="1">
      <c r="A325" s="36"/>
      <c r="B325" s="37"/>
      <c r="C325" s="252" t="s">
        <v>1349</v>
      </c>
      <c r="D325" s="253" t="s">
        <v>1</v>
      </c>
      <c r="E325" s="254" t="s">
        <v>1</v>
      </c>
      <c r="F325" s="255">
        <v>277.40100000000001</v>
      </c>
      <c r="G325" s="36"/>
      <c r="H325" s="37"/>
    </row>
    <row r="326" spans="1:8" s="2" customFormat="1" ht="26.45" customHeight="1">
      <c r="A326" s="36"/>
      <c r="B326" s="37"/>
      <c r="C326" s="251" t="s">
        <v>1676</v>
      </c>
      <c r="D326" s="251" t="s">
        <v>100</v>
      </c>
      <c r="E326" s="36"/>
      <c r="F326" s="36"/>
      <c r="G326" s="36"/>
      <c r="H326" s="37"/>
    </row>
    <row r="327" spans="1:8" s="2" customFormat="1" ht="16.899999999999999" customHeight="1">
      <c r="A327" s="36"/>
      <c r="B327" s="37"/>
      <c r="C327" s="252" t="s">
        <v>127</v>
      </c>
      <c r="D327" s="253" t="s">
        <v>1</v>
      </c>
      <c r="E327" s="254" t="s">
        <v>1</v>
      </c>
      <c r="F327" s="255">
        <v>0.67200000000000004</v>
      </c>
      <c r="G327" s="36"/>
      <c r="H327" s="37"/>
    </row>
    <row r="328" spans="1:8" s="2" customFormat="1" ht="16.899999999999999" customHeight="1">
      <c r="A328" s="36"/>
      <c r="B328" s="37"/>
      <c r="C328" s="256" t="s">
        <v>1</v>
      </c>
      <c r="D328" s="256" t="s">
        <v>330</v>
      </c>
      <c r="E328" s="18" t="s">
        <v>1</v>
      </c>
      <c r="F328" s="257">
        <v>0</v>
      </c>
      <c r="G328" s="36"/>
      <c r="H328" s="37"/>
    </row>
    <row r="329" spans="1:8" s="2" customFormat="1" ht="16.899999999999999" customHeight="1">
      <c r="A329" s="36"/>
      <c r="B329" s="37"/>
      <c r="C329" s="256" t="s">
        <v>1</v>
      </c>
      <c r="D329" s="256" t="s">
        <v>331</v>
      </c>
      <c r="E329" s="18" t="s">
        <v>1</v>
      </c>
      <c r="F329" s="257">
        <v>0</v>
      </c>
      <c r="G329" s="36"/>
      <c r="H329" s="37"/>
    </row>
    <row r="330" spans="1:8" s="2" customFormat="1" ht="16.899999999999999" customHeight="1">
      <c r="A330" s="36"/>
      <c r="B330" s="37"/>
      <c r="C330" s="256" t="s">
        <v>1</v>
      </c>
      <c r="D330" s="256" t="s">
        <v>1172</v>
      </c>
      <c r="E330" s="18" t="s">
        <v>1</v>
      </c>
      <c r="F330" s="257">
        <v>0.67200000000000004</v>
      </c>
      <c r="G330" s="36"/>
      <c r="H330" s="37"/>
    </row>
    <row r="331" spans="1:8" s="2" customFormat="1" ht="16.899999999999999" customHeight="1">
      <c r="A331" s="36"/>
      <c r="B331" s="37"/>
      <c r="C331" s="256" t="s">
        <v>127</v>
      </c>
      <c r="D331" s="256" t="s">
        <v>254</v>
      </c>
      <c r="E331" s="18" t="s">
        <v>1</v>
      </c>
      <c r="F331" s="257">
        <v>0.67200000000000004</v>
      </c>
      <c r="G331" s="36"/>
      <c r="H331" s="37"/>
    </row>
    <row r="332" spans="1:8" s="2" customFormat="1" ht="16.899999999999999" customHeight="1">
      <c r="A332" s="36"/>
      <c r="B332" s="37"/>
      <c r="C332" s="258" t="s">
        <v>1671</v>
      </c>
      <c r="D332" s="36"/>
      <c r="E332" s="36"/>
      <c r="F332" s="36"/>
      <c r="G332" s="36"/>
      <c r="H332" s="37"/>
    </row>
    <row r="333" spans="1:8" s="2" customFormat="1" ht="16.899999999999999" customHeight="1">
      <c r="A333" s="36"/>
      <c r="B333" s="37"/>
      <c r="C333" s="256" t="s">
        <v>327</v>
      </c>
      <c r="D333" s="256" t="s">
        <v>328</v>
      </c>
      <c r="E333" s="18" t="s">
        <v>250</v>
      </c>
      <c r="F333" s="257">
        <v>0.67200000000000004</v>
      </c>
      <c r="G333" s="36"/>
      <c r="H333" s="37"/>
    </row>
    <row r="334" spans="1:8" s="2" customFormat="1" ht="16.899999999999999" customHeight="1">
      <c r="A334" s="36"/>
      <c r="B334" s="37"/>
      <c r="C334" s="256" t="s">
        <v>1169</v>
      </c>
      <c r="D334" s="256" t="s">
        <v>1170</v>
      </c>
      <c r="E334" s="18" t="s">
        <v>250</v>
      </c>
      <c r="F334" s="257">
        <v>0.67200000000000004</v>
      </c>
      <c r="G334" s="36"/>
      <c r="H334" s="37"/>
    </row>
    <row r="335" spans="1:8" s="2" customFormat="1" ht="16.899999999999999" customHeight="1">
      <c r="A335" s="36"/>
      <c r="B335" s="37"/>
      <c r="C335" s="252" t="s">
        <v>1146</v>
      </c>
      <c r="D335" s="253" t="s">
        <v>1</v>
      </c>
      <c r="E335" s="254" t="s">
        <v>1</v>
      </c>
      <c r="F335" s="255">
        <v>2.6280000000000001</v>
      </c>
      <c r="G335" s="36"/>
      <c r="H335" s="37"/>
    </row>
    <row r="336" spans="1:8" s="2" customFormat="1" ht="16.899999999999999" customHeight="1">
      <c r="A336" s="36"/>
      <c r="B336" s="37"/>
      <c r="C336" s="256" t="s">
        <v>1</v>
      </c>
      <c r="D336" s="256" t="s">
        <v>1166</v>
      </c>
      <c r="E336" s="18" t="s">
        <v>1</v>
      </c>
      <c r="F336" s="257">
        <v>2.6280000000000001</v>
      </c>
      <c r="G336" s="36"/>
      <c r="H336" s="37"/>
    </row>
    <row r="337" spans="1:8" s="2" customFormat="1" ht="16.899999999999999" customHeight="1">
      <c r="A337" s="36"/>
      <c r="B337" s="37"/>
      <c r="C337" s="256" t="s">
        <v>1146</v>
      </c>
      <c r="D337" s="256" t="s">
        <v>254</v>
      </c>
      <c r="E337" s="18" t="s">
        <v>1</v>
      </c>
      <c r="F337" s="257">
        <v>2.6280000000000001</v>
      </c>
      <c r="G337" s="36"/>
      <c r="H337" s="37"/>
    </row>
    <row r="338" spans="1:8" s="2" customFormat="1" ht="16.899999999999999" customHeight="1">
      <c r="A338" s="36"/>
      <c r="B338" s="37"/>
      <c r="C338" s="258" t="s">
        <v>1671</v>
      </c>
      <c r="D338" s="36"/>
      <c r="E338" s="36"/>
      <c r="F338" s="36"/>
      <c r="G338" s="36"/>
      <c r="H338" s="37"/>
    </row>
    <row r="339" spans="1:8" s="2" customFormat="1" ht="16.899999999999999" customHeight="1">
      <c r="A339" s="36"/>
      <c r="B339" s="37"/>
      <c r="C339" s="256" t="s">
        <v>248</v>
      </c>
      <c r="D339" s="256" t="s">
        <v>249</v>
      </c>
      <c r="E339" s="18" t="s">
        <v>250</v>
      </c>
      <c r="F339" s="257">
        <v>2.6280000000000001</v>
      </c>
      <c r="G339" s="36"/>
      <c r="H339" s="37"/>
    </row>
    <row r="340" spans="1:8" s="2" customFormat="1" ht="16.899999999999999" customHeight="1">
      <c r="A340" s="36"/>
      <c r="B340" s="37"/>
      <c r="C340" s="256" t="s">
        <v>290</v>
      </c>
      <c r="D340" s="256" t="s">
        <v>291</v>
      </c>
      <c r="E340" s="18" t="s">
        <v>250</v>
      </c>
      <c r="F340" s="257">
        <v>2.6280000000000001</v>
      </c>
      <c r="G340" s="36"/>
      <c r="H340" s="37"/>
    </row>
    <row r="341" spans="1:8" s="2" customFormat="1" ht="16.899999999999999" customHeight="1">
      <c r="A341" s="36"/>
      <c r="B341" s="37"/>
      <c r="C341" s="256" t="s">
        <v>1193</v>
      </c>
      <c r="D341" s="256" t="s">
        <v>1194</v>
      </c>
      <c r="E341" s="18" t="s">
        <v>444</v>
      </c>
      <c r="F341" s="257">
        <v>14.645</v>
      </c>
      <c r="G341" s="36"/>
      <c r="H341" s="37"/>
    </row>
    <row r="342" spans="1:8" s="2" customFormat="1" ht="16.899999999999999" customHeight="1">
      <c r="A342" s="36"/>
      <c r="B342" s="37"/>
      <c r="C342" s="256" t="s">
        <v>256</v>
      </c>
      <c r="D342" s="256" t="s">
        <v>257</v>
      </c>
      <c r="E342" s="18" t="s">
        <v>250</v>
      </c>
      <c r="F342" s="257">
        <v>2.6280000000000001</v>
      </c>
      <c r="G342" s="36"/>
      <c r="H342" s="37"/>
    </row>
    <row r="343" spans="1:8" s="2" customFormat="1" ht="16.899999999999999" customHeight="1">
      <c r="A343" s="36"/>
      <c r="B343" s="37"/>
      <c r="C343" s="252" t="s">
        <v>1148</v>
      </c>
      <c r="D343" s="253" t="s">
        <v>1</v>
      </c>
      <c r="E343" s="254" t="s">
        <v>1</v>
      </c>
      <c r="F343" s="255">
        <v>4.4800000000000004</v>
      </c>
      <c r="G343" s="36"/>
      <c r="H343" s="37"/>
    </row>
    <row r="344" spans="1:8" s="2" customFormat="1" ht="16.899999999999999" customHeight="1">
      <c r="A344" s="36"/>
      <c r="B344" s="37"/>
      <c r="C344" s="256" t="s">
        <v>1</v>
      </c>
      <c r="D344" s="256" t="s">
        <v>1260</v>
      </c>
      <c r="E344" s="18" t="s">
        <v>1</v>
      </c>
      <c r="F344" s="257">
        <v>4.4800000000000004</v>
      </c>
      <c r="G344" s="36"/>
      <c r="H344" s="37"/>
    </row>
    <row r="345" spans="1:8" s="2" customFormat="1" ht="16.899999999999999" customHeight="1">
      <c r="A345" s="36"/>
      <c r="B345" s="37"/>
      <c r="C345" s="256" t="s">
        <v>1148</v>
      </c>
      <c r="D345" s="256" t="s">
        <v>254</v>
      </c>
      <c r="E345" s="18" t="s">
        <v>1</v>
      </c>
      <c r="F345" s="257">
        <v>4.4800000000000004</v>
      </c>
      <c r="G345" s="36"/>
      <c r="H345" s="37"/>
    </row>
    <row r="346" spans="1:8" s="2" customFormat="1" ht="16.899999999999999" customHeight="1">
      <c r="A346" s="36"/>
      <c r="B346" s="37"/>
      <c r="C346" s="258" t="s">
        <v>1671</v>
      </c>
      <c r="D346" s="36"/>
      <c r="E346" s="36"/>
      <c r="F346" s="36"/>
      <c r="G346" s="36"/>
      <c r="H346" s="37"/>
    </row>
    <row r="347" spans="1:8" s="2" customFormat="1" ht="16.899999999999999" customHeight="1">
      <c r="A347" s="36"/>
      <c r="B347" s="37"/>
      <c r="C347" s="256" t="s">
        <v>1257</v>
      </c>
      <c r="D347" s="256" t="s">
        <v>1258</v>
      </c>
      <c r="E347" s="18" t="s">
        <v>262</v>
      </c>
      <c r="F347" s="257">
        <v>4.4800000000000004</v>
      </c>
      <c r="G347" s="36"/>
      <c r="H347" s="37"/>
    </row>
    <row r="348" spans="1:8" s="2" customFormat="1" ht="16.899999999999999" customHeight="1">
      <c r="A348" s="36"/>
      <c r="B348" s="37"/>
      <c r="C348" s="256" t="s">
        <v>584</v>
      </c>
      <c r="D348" s="256" t="s">
        <v>585</v>
      </c>
      <c r="E348" s="18" t="s">
        <v>444</v>
      </c>
      <c r="F348" s="257">
        <v>15.249000000000001</v>
      </c>
      <c r="G348" s="36"/>
      <c r="H348" s="37"/>
    </row>
    <row r="349" spans="1:8" s="2" customFormat="1" ht="16.899999999999999" customHeight="1">
      <c r="A349" s="36"/>
      <c r="B349" s="37"/>
      <c r="C349" s="256" t="s">
        <v>723</v>
      </c>
      <c r="D349" s="256" t="s">
        <v>724</v>
      </c>
      <c r="E349" s="18" t="s">
        <v>444</v>
      </c>
      <c r="F349" s="257">
        <v>0.53800000000000003</v>
      </c>
      <c r="G349" s="36"/>
      <c r="H349" s="37"/>
    </row>
    <row r="350" spans="1:8" s="2" customFormat="1" ht="16.899999999999999" customHeight="1">
      <c r="A350" s="36"/>
      <c r="B350" s="37"/>
      <c r="C350" s="256" t="s">
        <v>784</v>
      </c>
      <c r="D350" s="256" t="s">
        <v>785</v>
      </c>
      <c r="E350" s="18" t="s">
        <v>444</v>
      </c>
      <c r="F350" s="257">
        <v>0.43</v>
      </c>
      <c r="G350" s="36"/>
      <c r="H350" s="37"/>
    </row>
    <row r="351" spans="1:8" s="2" customFormat="1" ht="16.899999999999999" customHeight="1">
      <c r="A351" s="36"/>
      <c r="B351" s="37"/>
      <c r="C351" s="256" t="s">
        <v>1265</v>
      </c>
      <c r="D351" s="256" t="s">
        <v>1266</v>
      </c>
      <c r="E351" s="18" t="s">
        <v>262</v>
      </c>
      <c r="F351" s="257">
        <v>4.4800000000000004</v>
      </c>
      <c r="G351" s="36"/>
      <c r="H351" s="37"/>
    </row>
    <row r="352" spans="1:8" s="2" customFormat="1" ht="16.899999999999999" customHeight="1">
      <c r="A352" s="36"/>
      <c r="B352" s="37"/>
      <c r="C352" s="256" t="s">
        <v>1278</v>
      </c>
      <c r="D352" s="256" t="s">
        <v>1279</v>
      </c>
      <c r="E352" s="18" t="s">
        <v>444</v>
      </c>
      <c r="F352" s="257">
        <v>1.03</v>
      </c>
      <c r="G352" s="36"/>
      <c r="H352" s="37"/>
    </row>
    <row r="353" spans="1:8" s="2" customFormat="1" ht="16.899999999999999" customHeight="1">
      <c r="A353" s="36"/>
      <c r="B353" s="37"/>
      <c r="C353" s="252" t="s">
        <v>140</v>
      </c>
      <c r="D353" s="253" t="s">
        <v>1</v>
      </c>
      <c r="E353" s="254" t="s">
        <v>1</v>
      </c>
      <c r="F353" s="255">
        <v>10.8</v>
      </c>
      <c r="G353" s="36"/>
      <c r="H353" s="37"/>
    </row>
    <row r="354" spans="1:8" s="2" customFormat="1" ht="16.899999999999999" customHeight="1">
      <c r="A354" s="36"/>
      <c r="B354" s="37"/>
      <c r="C354" s="256" t="s">
        <v>1</v>
      </c>
      <c r="D354" s="256" t="s">
        <v>1178</v>
      </c>
      <c r="E354" s="18" t="s">
        <v>1</v>
      </c>
      <c r="F354" s="257">
        <v>10.8</v>
      </c>
      <c r="G354" s="36"/>
      <c r="H354" s="37"/>
    </row>
    <row r="355" spans="1:8" s="2" customFormat="1" ht="16.899999999999999" customHeight="1">
      <c r="A355" s="36"/>
      <c r="B355" s="37"/>
      <c r="C355" s="256" t="s">
        <v>140</v>
      </c>
      <c r="D355" s="256" t="s">
        <v>254</v>
      </c>
      <c r="E355" s="18" t="s">
        <v>1</v>
      </c>
      <c r="F355" s="257">
        <v>10.8</v>
      </c>
      <c r="G355" s="36"/>
      <c r="H355" s="37"/>
    </row>
    <row r="356" spans="1:8" s="2" customFormat="1" ht="16.899999999999999" customHeight="1">
      <c r="A356" s="36"/>
      <c r="B356" s="37"/>
      <c r="C356" s="258" t="s">
        <v>1671</v>
      </c>
      <c r="D356" s="36"/>
      <c r="E356" s="36"/>
      <c r="F356" s="36"/>
      <c r="G356" s="36"/>
      <c r="H356" s="37"/>
    </row>
    <row r="357" spans="1:8" s="2" customFormat="1" ht="16.899999999999999" customHeight="1">
      <c r="A357" s="36"/>
      <c r="B357" s="37"/>
      <c r="C357" s="256" t="s">
        <v>435</v>
      </c>
      <c r="D357" s="256" t="s">
        <v>436</v>
      </c>
      <c r="E357" s="18" t="s">
        <v>262</v>
      </c>
      <c r="F357" s="257">
        <v>10.8</v>
      </c>
      <c r="G357" s="36"/>
      <c r="H357" s="37"/>
    </row>
    <row r="358" spans="1:8" s="2" customFormat="1" ht="16.899999999999999" customHeight="1">
      <c r="A358" s="36"/>
      <c r="B358" s="37"/>
      <c r="C358" s="256" t="s">
        <v>1135</v>
      </c>
      <c r="D358" s="256" t="s">
        <v>1136</v>
      </c>
      <c r="E358" s="18" t="s">
        <v>262</v>
      </c>
      <c r="F358" s="257">
        <v>12</v>
      </c>
      <c r="G358" s="36"/>
      <c r="H358" s="37"/>
    </row>
    <row r="359" spans="1:8" s="2" customFormat="1" ht="16.899999999999999" customHeight="1">
      <c r="A359" s="36"/>
      <c r="B359" s="37"/>
      <c r="C359" s="252" t="s">
        <v>142</v>
      </c>
      <c r="D359" s="253" t="s">
        <v>1</v>
      </c>
      <c r="E359" s="254" t="s">
        <v>1</v>
      </c>
      <c r="F359" s="255">
        <v>3</v>
      </c>
      <c r="G359" s="36"/>
      <c r="H359" s="37"/>
    </row>
    <row r="360" spans="1:8" s="2" customFormat="1" ht="16.899999999999999" customHeight="1">
      <c r="A360" s="36"/>
      <c r="B360" s="37"/>
      <c r="C360" s="256" t="s">
        <v>1</v>
      </c>
      <c r="D360" s="256" t="s">
        <v>1167</v>
      </c>
      <c r="E360" s="18" t="s">
        <v>1</v>
      </c>
      <c r="F360" s="257">
        <v>3</v>
      </c>
      <c r="G360" s="36"/>
      <c r="H360" s="37"/>
    </row>
    <row r="361" spans="1:8" s="2" customFormat="1" ht="16.899999999999999" customHeight="1">
      <c r="A361" s="36"/>
      <c r="B361" s="37"/>
      <c r="C361" s="256" t="s">
        <v>142</v>
      </c>
      <c r="D361" s="256" t="s">
        <v>254</v>
      </c>
      <c r="E361" s="18" t="s">
        <v>1</v>
      </c>
      <c r="F361" s="257">
        <v>3</v>
      </c>
      <c r="G361" s="36"/>
      <c r="H361" s="37"/>
    </row>
    <row r="362" spans="1:8" s="2" customFormat="1" ht="16.899999999999999" customHeight="1">
      <c r="A362" s="36"/>
      <c r="B362" s="37"/>
      <c r="C362" s="252" t="s">
        <v>144</v>
      </c>
      <c r="D362" s="253" t="s">
        <v>1</v>
      </c>
      <c r="E362" s="254" t="s">
        <v>1</v>
      </c>
      <c r="F362" s="255">
        <v>0.53800000000000003</v>
      </c>
      <c r="G362" s="36"/>
      <c r="H362" s="37"/>
    </row>
    <row r="363" spans="1:8" s="2" customFormat="1" ht="16.899999999999999" customHeight="1">
      <c r="A363" s="36"/>
      <c r="B363" s="37"/>
      <c r="C363" s="256" t="s">
        <v>1</v>
      </c>
      <c r="D363" s="256" t="s">
        <v>1240</v>
      </c>
      <c r="E363" s="18" t="s">
        <v>1</v>
      </c>
      <c r="F363" s="257">
        <v>0</v>
      </c>
      <c r="G363" s="36"/>
      <c r="H363" s="37"/>
    </row>
    <row r="364" spans="1:8" s="2" customFormat="1" ht="16.899999999999999" customHeight="1">
      <c r="A364" s="36"/>
      <c r="B364" s="37"/>
      <c r="C364" s="256" t="s">
        <v>1</v>
      </c>
      <c r="D364" s="256" t="s">
        <v>1241</v>
      </c>
      <c r="E364" s="18" t="s">
        <v>1</v>
      </c>
      <c r="F364" s="257">
        <v>0.53800000000000003</v>
      </c>
      <c r="G364" s="36"/>
      <c r="H364" s="37"/>
    </row>
    <row r="365" spans="1:8" s="2" customFormat="1" ht="16.899999999999999" customHeight="1">
      <c r="A365" s="36"/>
      <c r="B365" s="37"/>
      <c r="C365" s="256" t="s">
        <v>144</v>
      </c>
      <c r="D365" s="256" t="s">
        <v>254</v>
      </c>
      <c r="E365" s="18" t="s">
        <v>1</v>
      </c>
      <c r="F365" s="257">
        <v>0.53800000000000003</v>
      </c>
      <c r="G365" s="36"/>
      <c r="H365" s="37"/>
    </row>
    <row r="366" spans="1:8" s="2" customFormat="1" ht="16.899999999999999" customHeight="1">
      <c r="A366" s="36"/>
      <c r="B366" s="37"/>
      <c r="C366" s="252" t="s">
        <v>146</v>
      </c>
      <c r="D366" s="253" t="s">
        <v>1</v>
      </c>
      <c r="E366" s="254" t="s">
        <v>1</v>
      </c>
      <c r="F366" s="255">
        <v>0.43</v>
      </c>
      <c r="G366" s="36"/>
      <c r="H366" s="37"/>
    </row>
    <row r="367" spans="1:8" s="2" customFormat="1" ht="16.899999999999999" customHeight="1">
      <c r="A367" s="36"/>
      <c r="B367" s="37"/>
      <c r="C367" s="256" t="s">
        <v>1</v>
      </c>
      <c r="D367" s="256" t="s">
        <v>787</v>
      </c>
      <c r="E367" s="18" t="s">
        <v>1</v>
      </c>
      <c r="F367" s="257">
        <v>0</v>
      </c>
      <c r="G367" s="36"/>
      <c r="H367" s="37"/>
    </row>
    <row r="368" spans="1:8" s="2" customFormat="1" ht="16.899999999999999" customHeight="1">
      <c r="A368" s="36"/>
      <c r="B368" s="37"/>
      <c r="C368" s="256" t="s">
        <v>1</v>
      </c>
      <c r="D368" s="256" t="s">
        <v>1246</v>
      </c>
      <c r="E368" s="18" t="s">
        <v>1</v>
      </c>
      <c r="F368" s="257">
        <v>0.43</v>
      </c>
      <c r="G368" s="36"/>
      <c r="H368" s="37"/>
    </row>
    <row r="369" spans="1:8" s="2" customFormat="1" ht="16.899999999999999" customHeight="1">
      <c r="A369" s="36"/>
      <c r="B369" s="37"/>
      <c r="C369" s="256" t="s">
        <v>146</v>
      </c>
      <c r="D369" s="256" t="s">
        <v>254</v>
      </c>
      <c r="E369" s="18" t="s">
        <v>1</v>
      </c>
      <c r="F369" s="257">
        <v>0.43</v>
      </c>
      <c r="G369" s="36"/>
      <c r="H369" s="37"/>
    </row>
    <row r="370" spans="1:8" s="2" customFormat="1" ht="16.899999999999999" customHeight="1">
      <c r="A370" s="36"/>
      <c r="B370" s="37"/>
      <c r="C370" s="252" t="s">
        <v>148</v>
      </c>
      <c r="D370" s="253" t="s">
        <v>1</v>
      </c>
      <c r="E370" s="254" t="s">
        <v>1</v>
      </c>
      <c r="F370" s="255">
        <v>2</v>
      </c>
      <c r="G370" s="36"/>
      <c r="H370" s="37"/>
    </row>
    <row r="371" spans="1:8" s="2" customFormat="1" ht="16.899999999999999" customHeight="1">
      <c r="A371" s="36"/>
      <c r="B371" s="37"/>
      <c r="C371" s="256" t="s">
        <v>1</v>
      </c>
      <c r="D371" s="256" t="s">
        <v>98</v>
      </c>
      <c r="E371" s="18" t="s">
        <v>1</v>
      </c>
      <c r="F371" s="257">
        <v>2</v>
      </c>
      <c r="G371" s="36"/>
      <c r="H371" s="37"/>
    </row>
    <row r="372" spans="1:8" s="2" customFormat="1" ht="16.899999999999999" customHeight="1">
      <c r="A372" s="36"/>
      <c r="B372" s="37"/>
      <c r="C372" s="256" t="s">
        <v>148</v>
      </c>
      <c r="D372" s="256" t="s">
        <v>268</v>
      </c>
      <c r="E372" s="18" t="s">
        <v>1</v>
      </c>
      <c r="F372" s="257">
        <v>2</v>
      </c>
      <c r="G372" s="36"/>
      <c r="H372" s="37"/>
    </row>
    <row r="373" spans="1:8" s="2" customFormat="1" ht="16.899999999999999" customHeight="1">
      <c r="A373" s="36"/>
      <c r="B373" s="37"/>
      <c r="C373" s="258" t="s">
        <v>1671</v>
      </c>
      <c r="D373" s="36"/>
      <c r="E373" s="36"/>
      <c r="F373" s="36"/>
      <c r="G373" s="36"/>
      <c r="H373" s="37"/>
    </row>
    <row r="374" spans="1:8" s="2" customFormat="1" ht="16.899999999999999" customHeight="1">
      <c r="A374" s="36"/>
      <c r="B374" s="37"/>
      <c r="C374" s="256" t="s">
        <v>260</v>
      </c>
      <c r="D374" s="256" t="s">
        <v>261</v>
      </c>
      <c r="E374" s="18" t="s">
        <v>262</v>
      </c>
      <c r="F374" s="257">
        <v>2</v>
      </c>
      <c r="G374" s="36"/>
      <c r="H374" s="37"/>
    </row>
    <row r="375" spans="1:8" s="2" customFormat="1" ht="16.899999999999999" customHeight="1">
      <c r="A375" s="36"/>
      <c r="B375" s="37"/>
      <c r="C375" s="256" t="s">
        <v>270</v>
      </c>
      <c r="D375" s="256" t="s">
        <v>271</v>
      </c>
      <c r="E375" s="18" t="s">
        <v>262</v>
      </c>
      <c r="F375" s="257">
        <v>2</v>
      </c>
      <c r="G375" s="36"/>
      <c r="H375" s="37"/>
    </row>
    <row r="376" spans="1:8" s="2" customFormat="1" ht="16.899999999999999" customHeight="1">
      <c r="A376" s="36"/>
      <c r="B376" s="37"/>
      <c r="C376" s="252" t="s">
        <v>1677</v>
      </c>
      <c r="D376" s="253" t="s">
        <v>1</v>
      </c>
      <c r="E376" s="254" t="s">
        <v>1</v>
      </c>
      <c r="F376" s="255">
        <v>2.9249999999999998</v>
      </c>
      <c r="G376" s="36"/>
      <c r="H376" s="37"/>
    </row>
    <row r="377" spans="1:8" s="2" customFormat="1" ht="16.899999999999999" customHeight="1">
      <c r="A377" s="36"/>
      <c r="B377" s="37"/>
      <c r="C377" s="256" t="s">
        <v>1</v>
      </c>
      <c r="D377" s="256" t="s">
        <v>612</v>
      </c>
      <c r="E377" s="18" t="s">
        <v>1</v>
      </c>
      <c r="F377" s="257">
        <v>0</v>
      </c>
      <c r="G377" s="36"/>
      <c r="H377" s="37"/>
    </row>
    <row r="378" spans="1:8" s="2" customFormat="1" ht="16.899999999999999" customHeight="1">
      <c r="A378" s="36"/>
      <c r="B378" s="37"/>
      <c r="C378" s="256" t="s">
        <v>1</v>
      </c>
      <c r="D378" s="256" t="s">
        <v>1230</v>
      </c>
      <c r="E378" s="18" t="s">
        <v>1</v>
      </c>
      <c r="F378" s="257">
        <v>2.9249999999999998</v>
      </c>
      <c r="G378" s="36"/>
      <c r="H378" s="37"/>
    </row>
    <row r="379" spans="1:8" s="2" customFormat="1" ht="16.899999999999999" customHeight="1">
      <c r="A379" s="36"/>
      <c r="B379" s="37"/>
      <c r="C379" s="256" t="s">
        <v>1677</v>
      </c>
      <c r="D379" s="256" t="s">
        <v>254</v>
      </c>
      <c r="E379" s="18" t="s">
        <v>1</v>
      </c>
      <c r="F379" s="257">
        <v>2.9249999999999998</v>
      </c>
      <c r="G379" s="36"/>
      <c r="H379" s="37"/>
    </row>
    <row r="380" spans="1:8" s="2" customFormat="1" ht="16.899999999999999" customHeight="1">
      <c r="A380" s="36"/>
      <c r="B380" s="37"/>
      <c r="C380" s="252" t="s">
        <v>150</v>
      </c>
      <c r="D380" s="253" t="s">
        <v>1</v>
      </c>
      <c r="E380" s="254" t="s">
        <v>1</v>
      </c>
      <c r="F380" s="255">
        <v>14.792999999999999</v>
      </c>
      <c r="G380" s="36"/>
      <c r="H380" s="37"/>
    </row>
    <row r="381" spans="1:8" s="2" customFormat="1" ht="16.899999999999999" customHeight="1">
      <c r="A381" s="36"/>
      <c r="B381" s="37"/>
      <c r="C381" s="256" t="s">
        <v>1</v>
      </c>
      <c r="D381" s="256" t="s">
        <v>162</v>
      </c>
      <c r="E381" s="18" t="s">
        <v>1</v>
      </c>
      <c r="F381" s="257">
        <v>14.792999999999999</v>
      </c>
      <c r="G381" s="36"/>
      <c r="H381" s="37"/>
    </row>
    <row r="382" spans="1:8" s="2" customFormat="1" ht="16.899999999999999" customHeight="1">
      <c r="A382" s="36"/>
      <c r="B382" s="37"/>
      <c r="C382" s="256" t="s">
        <v>150</v>
      </c>
      <c r="D382" s="256" t="s">
        <v>254</v>
      </c>
      <c r="E382" s="18" t="s">
        <v>1</v>
      </c>
      <c r="F382" s="257">
        <v>14.792999999999999</v>
      </c>
      <c r="G382" s="36"/>
      <c r="H382" s="37"/>
    </row>
    <row r="383" spans="1:8" s="2" customFormat="1" ht="16.899999999999999" customHeight="1">
      <c r="A383" s="36"/>
      <c r="B383" s="37"/>
      <c r="C383" s="258" t="s">
        <v>1671</v>
      </c>
      <c r="D383" s="36"/>
      <c r="E383" s="36"/>
      <c r="F383" s="36"/>
      <c r="G383" s="36"/>
      <c r="H383" s="37"/>
    </row>
    <row r="384" spans="1:8" s="2" customFormat="1" ht="16.899999999999999" customHeight="1">
      <c r="A384" s="36"/>
      <c r="B384" s="37"/>
      <c r="C384" s="256" t="s">
        <v>572</v>
      </c>
      <c r="D384" s="256" t="s">
        <v>573</v>
      </c>
      <c r="E384" s="18" t="s">
        <v>444</v>
      </c>
      <c r="F384" s="257">
        <v>2.9289999999999998</v>
      </c>
      <c r="G384" s="36"/>
      <c r="H384" s="37"/>
    </row>
    <row r="385" spans="1:8" s="2" customFormat="1" ht="16.899999999999999" customHeight="1">
      <c r="A385" s="36"/>
      <c r="B385" s="37"/>
      <c r="C385" s="256" t="s">
        <v>578</v>
      </c>
      <c r="D385" s="256" t="s">
        <v>579</v>
      </c>
      <c r="E385" s="18" t="s">
        <v>444</v>
      </c>
      <c r="F385" s="257">
        <v>11.864000000000001</v>
      </c>
      <c r="G385" s="36"/>
      <c r="H385" s="37"/>
    </row>
    <row r="386" spans="1:8" s="2" customFormat="1" ht="16.899999999999999" customHeight="1">
      <c r="A386" s="36"/>
      <c r="B386" s="37"/>
      <c r="C386" s="252" t="s">
        <v>152</v>
      </c>
      <c r="D386" s="253" t="s">
        <v>1</v>
      </c>
      <c r="E386" s="254" t="s">
        <v>1</v>
      </c>
      <c r="F386" s="255">
        <v>0.40100000000000002</v>
      </c>
      <c r="G386" s="36"/>
      <c r="H386" s="37"/>
    </row>
    <row r="387" spans="1:8" s="2" customFormat="1" ht="16.899999999999999" customHeight="1">
      <c r="A387" s="36"/>
      <c r="B387" s="37"/>
      <c r="C387" s="256" t="s">
        <v>1</v>
      </c>
      <c r="D387" s="256" t="s">
        <v>1179</v>
      </c>
      <c r="E387" s="18" t="s">
        <v>1</v>
      </c>
      <c r="F387" s="257">
        <v>0.40100000000000002</v>
      </c>
      <c r="G387" s="36"/>
      <c r="H387" s="37"/>
    </row>
    <row r="388" spans="1:8" s="2" customFormat="1" ht="16.899999999999999" customHeight="1">
      <c r="A388" s="36"/>
      <c r="B388" s="37"/>
      <c r="C388" s="256" t="s">
        <v>152</v>
      </c>
      <c r="D388" s="256" t="s">
        <v>254</v>
      </c>
      <c r="E388" s="18" t="s">
        <v>1</v>
      </c>
      <c r="F388" s="257">
        <v>0.40100000000000002</v>
      </c>
      <c r="G388" s="36"/>
      <c r="H388" s="37"/>
    </row>
    <row r="389" spans="1:8" s="2" customFormat="1" ht="16.899999999999999" customHeight="1">
      <c r="A389" s="36"/>
      <c r="B389" s="37"/>
      <c r="C389" s="258" t="s">
        <v>1671</v>
      </c>
      <c r="D389" s="36"/>
      <c r="E389" s="36"/>
      <c r="F389" s="36"/>
      <c r="G389" s="36"/>
      <c r="H389" s="37"/>
    </row>
    <row r="390" spans="1:8" s="2" customFormat="1" ht="16.899999999999999" customHeight="1">
      <c r="A390" s="36"/>
      <c r="B390" s="37"/>
      <c r="C390" s="256" t="s">
        <v>449</v>
      </c>
      <c r="D390" s="256" t="s">
        <v>450</v>
      </c>
      <c r="E390" s="18" t="s">
        <v>444</v>
      </c>
      <c r="F390" s="257">
        <v>0.40100000000000002</v>
      </c>
      <c r="G390" s="36"/>
      <c r="H390" s="37"/>
    </row>
    <row r="391" spans="1:8" s="2" customFormat="1" ht="16.899999999999999" customHeight="1">
      <c r="A391" s="36"/>
      <c r="B391" s="37"/>
      <c r="C391" s="256" t="s">
        <v>1193</v>
      </c>
      <c r="D391" s="256" t="s">
        <v>1194</v>
      </c>
      <c r="E391" s="18" t="s">
        <v>444</v>
      </c>
      <c r="F391" s="257">
        <v>14.645</v>
      </c>
      <c r="G391" s="36"/>
      <c r="H391" s="37"/>
    </row>
    <row r="392" spans="1:8" s="2" customFormat="1" ht="16.899999999999999" customHeight="1">
      <c r="A392" s="36"/>
      <c r="B392" s="37"/>
      <c r="C392" s="252" t="s">
        <v>1154</v>
      </c>
      <c r="D392" s="253" t="s">
        <v>1</v>
      </c>
      <c r="E392" s="254" t="s">
        <v>1</v>
      </c>
      <c r="F392" s="255">
        <v>1.2</v>
      </c>
      <c r="G392" s="36"/>
      <c r="H392" s="37"/>
    </row>
    <row r="393" spans="1:8" s="2" customFormat="1" ht="16.899999999999999" customHeight="1">
      <c r="A393" s="36"/>
      <c r="B393" s="37"/>
      <c r="C393" s="256" t="s">
        <v>1</v>
      </c>
      <c r="D393" s="256" t="s">
        <v>1177</v>
      </c>
      <c r="E393" s="18" t="s">
        <v>1</v>
      </c>
      <c r="F393" s="257">
        <v>1.2</v>
      </c>
      <c r="G393" s="36"/>
      <c r="H393" s="37"/>
    </row>
    <row r="394" spans="1:8" s="2" customFormat="1" ht="16.899999999999999" customHeight="1">
      <c r="A394" s="36"/>
      <c r="B394" s="37"/>
      <c r="C394" s="256" t="s">
        <v>1154</v>
      </c>
      <c r="D394" s="256" t="s">
        <v>254</v>
      </c>
      <c r="E394" s="18" t="s">
        <v>1</v>
      </c>
      <c r="F394" s="257">
        <v>1.2</v>
      </c>
      <c r="G394" s="36"/>
      <c r="H394" s="37"/>
    </row>
    <row r="395" spans="1:8" s="2" customFormat="1" ht="16.899999999999999" customHeight="1">
      <c r="A395" s="36"/>
      <c r="B395" s="37"/>
      <c r="C395" s="258" t="s">
        <v>1671</v>
      </c>
      <c r="D395" s="36"/>
      <c r="E395" s="36"/>
      <c r="F395" s="36"/>
      <c r="G395" s="36"/>
      <c r="H395" s="37"/>
    </row>
    <row r="396" spans="1:8" s="2" customFormat="1" ht="16.899999999999999" customHeight="1">
      <c r="A396" s="36"/>
      <c r="B396" s="37"/>
      <c r="C396" s="256" t="s">
        <v>1175</v>
      </c>
      <c r="D396" s="256" t="s">
        <v>1176</v>
      </c>
      <c r="E396" s="18" t="s">
        <v>262</v>
      </c>
      <c r="F396" s="257">
        <v>1.2</v>
      </c>
      <c r="G396" s="36"/>
      <c r="H396" s="37"/>
    </row>
    <row r="397" spans="1:8" s="2" customFormat="1" ht="16.899999999999999" customHeight="1">
      <c r="A397" s="36"/>
      <c r="B397" s="37"/>
      <c r="C397" s="256" t="s">
        <v>1135</v>
      </c>
      <c r="D397" s="256" t="s">
        <v>1136</v>
      </c>
      <c r="E397" s="18" t="s">
        <v>262</v>
      </c>
      <c r="F397" s="257">
        <v>12</v>
      </c>
      <c r="G397" s="36"/>
      <c r="H397" s="37"/>
    </row>
    <row r="398" spans="1:8" s="2" customFormat="1" ht="16.899999999999999" customHeight="1">
      <c r="A398" s="36"/>
      <c r="B398" s="37"/>
      <c r="C398" s="252" t="s">
        <v>1156</v>
      </c>
      <c r="D398" s="253" t="s">
        <v>1</v>
      </c>
      <c r="E398" s="254" t="s">
        <v>1</v>
      </c>
      <c r="F398" s="255">
        <v>5.5</v>
      </c>
      <c r="G398" s="36"/>
      <c r="H398" s="37"/>
    </row>
    <row r="399" spans="1:8" s="2" customFormat="1" ht="16.899999999999999" customHeight="1">
      <c r="A399" s="36"/>
      <c r="B399" s="37"/>
      <c r="C399" s="256" t="s">
        <v>1</v>
      </c>
      <c r="D399" s="256" t="s">
        <v>1183</v>
      </c>
      <c r="E399" s="18" t="s">
        <v>1</v>
      </c>
      <c r="F399" s="257">
        <v>0</v>
      </c>
      <c r="G399" s="36"/>
      <c r="H399" s="37"/>
    </row>
    <row r="400" spans="1:8" s="2" customFormat="1" ht="16.899999999999999" customHeight="1">
      <c r="A400" s="36"/>
      <c r="B400" s="37"/>
      <c r="C400" s="256" t="s">
        <v>1</v>
      </c>
      <c r="D400" s="256" t="s">
        <v>1184</v>
      </c>
      <c r="E400" s="18" t="s">
        <v>1</v>
      </c>
      <c r="F400" s="257">
        <v>5.5</v>
      </c>
      <c r="G400" s="36"/>
      <c r="H400" s="37"/>
    </row>
    <row r="401" spans="1:8" s="2" customFormat="1" ht="16.899999999999999" customHeight="1">
      <c r="A401" s="36"/>
      <c r="B401" s="37"/>
      <c r="C401" s="256" t="s">
        <v>1156</v>
      </c>
      <c r="D401" s="256" t="s">
        <v>254</v>
      </c>
      <c r="E401" s="18" t="s">
        <v>1</v>
      </c>
      <c r="F401" s="257">
        <v>5.5</v>
      </c>
      <c r="G401" s="36"/>
      <c r="H401" s="37"/>
    </row>
    <row r="402" spans="1:8" s="2" customFormat="1" ht="16.899999999999999" customHeight="1">
      <c r="A402" s="36"/>
      <c r="B402" s="37"/>
      <c r="C402" s="258" t="s">
        <v>1671</v>
      </c>
      <c r="D402" s="36"/>
      <c r="E402" s="36"/>
      <c r="F402" s="36"/>
      <c r="G402" s="36"/>
      <c r="H402" s="37"/>
    </row>
    <row r="403" spans="1:8" s="2" customFormat="1" ht="22.5">
      <c r="A403" s="36"/>
      <c r="B403" s="37"/>
      <c r="C403" s="256" t="s">
        <v>1180</v>
      </c>
      <c r="D403" s="256" t="s">
        <v>1181</v>
      </c>
      <c r="E403" s="18" t="s">
        <v>444</v>
      </c>
      <c r="F403" s="257">
        <v>5.4450000000000003</v>
      </c>
      <c r="G403" s="36"/>
      <c r="H403" s="37"/>
    </row>
    <row r="404" spans="1:8" s="2" customFormat="1" ht="22.5">
      <c r="A404" s="36"/>
      <c r="B404" s="37"/>
      <c r="C404" s="256" t="s">
        <v>1186</v>
      </c>
      <c r="D404" s="256" t="s">
        <v>1187</v>
      </c>
      <c r="E404" s="18" t="s">
        <v>444</v>
      </c>
      <c r="F404" s="257">
        <v>5.5E-2</v>
      </c>
      <c r="G404" s="36"/>
      <c r="H404" s="37"/>
    </row>
    <row r="405" spans="1:8" s="2" customFormat="1" ht="16.899999999999999" customHeight="1">
      <c r="A405" s="36"/>
      <c r="B405" s="37"/>
      <c r="C405" s="256" t="s">
        <v>1190</v>
      </c>
      <c r="D405" s="256" t="s">
        <v>1191</v>
      </c>
      <c r="E405" s="18" t="s">
        <v>444</v>
      </c>
      <c r="F405" s="257">
        <v>5.5</v>
      </c>
      <c r="G405" s="36"/>
      <c r="H405" s="37"/>
    </row>
    <row r="406" spans="1:8" s="2" customFormat="1" ht="16.899999999999999" customHeight="1">
      <c r="A406" s="36"/>
      <c r="B406" s="37"/>
      <c r="C406" s="252" t="s">
        <v>162</v>
      </c>
      <c r="D406" s="253" t="s">
        <v>1</v>
      </c>
      <c r="E406" s="254" t="s">
        <v>1</v>
      </c>
      <c r="F406" s="255">
        <v>14.792999999999999</v>
      </c>
      <c r="G406" s="36"/>
      <c r="H406" s="37"/>
    </row>
    <row r="407" spans="1:8" s="2" customFormat="1" ht="16.899999999999999" customHeight="1">
      <c r="A407" s="36"/>
      <c r="B407" s="37"/>
      <c r="C407" s="256" t="s">
        <v>1</v>
      </c>
      <c r="D407" s="256" t="s">
        <v>1196</v>
      </c>
      <c r="E407" s="18" t="s">
        <v>1</v>
      </c>
      <c r="F407" s="257">
        <v>16.442</v>
      </c>
      <c r="G407" s="36"/>
      <c r="H407" s="37"/>
    </row>
    <row r="408" spans="1:8" s="2" customFormat="1" ht="16.899999999999999" customHeight="1">
      <c r="A408" s="36"/>
      <c r="B408" s="37"/>
      <c r="C408" s="256" t="s">
        <v>1</v>
      </c>
      <c r="D408" s="256" t="s">
        <v>464</v>
      </c>
      <c r="E408" s="18" t="s">
        <v>1</v>
      </c>
      <c r="F408" s="257">
        <v>0</v>
      </c>
      <c r="G408" s="36"/>
      <c r="H408" s="37"/>
    </row>
    <row r="409" spans="1:8" s="2" customFormat="1" ht="16.899999999999999" customHeight="1">
      <c r="A409" s="36"/>
      <c r="B409" s="37"/>
      <c r="C409" s="256" t="s">
        <v>1</v>
      </c>
      <c r="D409" s="256" t="s">
        <v>500</v>
      </c>
      <c r="E409" s="18" t="s">
        <v>1</v>
      </c>
      <c r="F409" s="257">
        <v>0</v>
      </c>
      <c r="G409" s="36"/>
      <c r="H409" s="37"/>
    </row>
    <row r="410" spans="1:8" s="2" customFormat="1" ht="16.899999999999999" customHeight="1">
      <c r="A410" s="36"/>
      <c r="B410" s="37"/>
      <c r="C410" s="256" t="s">
        <v>1</v>
      </c>
      <c r="D410" s="256" t="s">
        <v>1197</v>
      </c>
      <c r="E410" s="18" t="s">
        <v>1</v>
      </c>
      <c r="F410" s="257">
        <v>-0.53800000000000003</v>
      </c>
      <c r="G410" s="36"/>
      <c r="H410" s="37"/>
    </row>
    <row r="411" spans="1:8" s="2" customFormat="1" ht="16.899999999999999" customHeight="1">
      <c r="A411" s="36"/>
      <c r="B411" s="37"/>
      <c r="C411" s="256" t="s">
        <v>1</v>
      </c>
      <c r="D411" s="256" t="s">
        <v>1198</v>
      </c>
      <c r="E411" s="18" t="s">
        <v>1</v>
      </c>
      <c r="F411" s="257">
        <v>0</v>
      </c>
      <c r="G411" s="36"/>
      <c r="H411" s="37"/>
    </row>
    <row r="412" spans="1:8" s="2" customFormat="1" ht="16.899999999999999" customHeight="1">
      <c r="A412" s="36"/>
      <c r="B412" s="37"/>
      <c r="C412" s="256" t="s">
        <v>1</v>
      </c>
      <c r="D412" s="256" t="s">
        <v>1199</v>
      </c>
      <c r="E412" s="18" t="s">
        <v>1</v>
      </c>
      <c r="F412" s="257">
        <v>-0.71</v>
      </c>
      <c r="G412" s="36"/>
      <c r="H412" s="37"/>
    </row>
    <row r="413" spans="1:8" s="2" customFormat="1" ht="16.899999999999999" customHeight="1">
      <c r="A413" s="36"/>
      <c r="B413" s="37"/>
      <c r="C413" s="256" t="s">
        <v>1</v>
      </c>
      <c r="D413" s="256" t="s">
        <v>610</v>
      </c>
      <c r="E413" s="18" t="s">
        <v>1</v>
      </c>
      <c r="F413" s="257">
        <v>0</v>
      </c>
      <c r="G413" s="36"/>
      <c r="H413" s="37"/>
    </row>
    <row r="414" spans="1:8" s="2" customFormat="1" ht="16.899999999999999" customHeight="1">
      <c r="A414" s="36"/>
      <c r="B414" s="37"/>
      <c r="C414" s="256" t="s">
        <v>1</v>
      </c>
      <c r="D414" s="256" t="s">
        <v>1200</v>
      </c>
      <c r="E414" s="18" t="s">
        <v>1</v>
      </c>
      <c r="F414" s="257">
        <v>-0.40100000000000002</v>
      </c>
      <c r="G414" s="36"/>
      <c r="H414" s="37"/>
    </row>
    <row r="415" spans="1:8" s="2" customFormat="1" ht="16.899999999999999" customHeight="1">
      <c r="A415" s="36"/>
      <c r="B415" s="37"/>
      <c r="C415" s="256" t="s">
        <v>162</v>
      </c>
      <c r="D415" s="256" t="s">
        <v>254</v>
      </c>
      <c r="E415" s="18" t="s">
        <v>1</v>
      </c>
      <c r="F415" s="257">
        <v>14.792999999999999</v>
      </c>
      <c r="G415" s="36"/>
      <c r="H415" s="37"/>
    </row>
    <row r="416" spans="1:8" s="2" customFormat="1" ht="16.899999999999999" customHeight="1">
      <c r="A416" s="36"/>
      <c r="B416" s="37"/>
      <c r="C416" s="258" t="s">
        <v>1671</v>
      </c>
      <c r="D416" s="36"/>
      <c r="E416" s="36"/>
      <c r="F416" s="36"/>
      <c r="G416" s="36"/>
      <c r="H416" s="37"/>
    </row>
    <row r="417" spans="1:8" s="2" customFormat="1" ht="16.899999999999999" customHeight="1">
      <c r="A417" s="36"/>
      <c r="B417" s="37"/>
      <c r="C417" s="256" t="s">
        <v>442</v>
      </c>
      <c r="D417" s="256" t="s">
        <v>443</v>
      </c>
      <c r="E417" s="18" t="s">
        <v>444</v>
      </c>
      <c r="F417" s="257">
        <v>14.792999999999999</v>
      </c>
      <c r="G417" s="36"/>
      <c r="H417" s="37"/>
    </row>
    <row r="418" spans="1:8" s="2" customFormat="1" ht="16.899999999999999" customHeight="1">
      <c r="A418" s="36"/>
      <c r="B418" s="37"/>
      <c r="C418" s="256" t="s">
        <v>1193</v>
      </c>
      <c r="D418" s="256" t="s">
        <v>1194</v>
      </c>
      <c r="E418" s="18" t="s">
        <v>444</v>
      </c>
      <c r="F418" s="257">
        <v>14.645</v>
      </c>
      <c r="G418" s="36"/>
      <c r="H418" s="37"/>
    </row>
    <row r="419" spans="1:8" s="2" customFormat="1" ht="16.899999999999999" customHeight="1">
      <c r="A419" s="36"/>
      <c r="B419" s="37"/>
      <c r="C419" s="256" t="s">
        <v>1201</v>
      </c>
      <c r="D419" s="256" t="s">
        <v>1202</v>
      </c>
      <c r="E419" s="18" t="s">
        <v>444</v>
      </c>
      <c r="F419" s="257">
        <v>0.14799999999999999</v>
      </c>
      <c r="G419" s="36"/>
      <c r="H419" s="37"/>
    </row>
    <row r="420" spans="1:8" s="2" customFormat="1" ht="16.899999999999999" customHeight="1">
      <c r="A420" s="36"/>
      <c r="B420" s="37"/>
      <c r="C420" s="252" t="s">
        <v>164</v>
      </c>
      <c r="D420" s="253" t="s">
        <v>1</v>
      </c>
      <c r="E420" s="254" t="s">
        <v>1</v>
      </c>
      <c r="F420" s="255">
        <v>16.442</v>
      </c>
      <c r="G420" s="36"/>
      <c r="H420" s="37"/>
    </row>
    <row r="421" spans="1:8" s="2" customFormat="1" ht="16.899999999999999" customHeight="1">
      <c r="A421" s="36"/>
      <c r="B421" s="37"/>
      <c r="C421" s="256" t="s">
        <v>1</v>
      </c>
      <c r="D421" s="256" t="s">
        <v>1196</v>
      </c>
      <c r="E421" s="18" t="s">
        <v>1</v>
      </c>
      <c r="F421" s="257">
        <v>16.442</v>
      </c>
      <c r="G421" s="36"/>
      <c r="H421" s="37"/>
    </row>
    <row r="422" spans="1:8" s="2" customFormat="1" ht="16.899999999999999" customHeight="1">
      <c r="A422" s="36"/>
      <c r="B422" s="37"/>
      <c r="C422" s="256" t="s">
        <v>164</v>
      </c>
      <c r="D422" s="256" t="s">
        <v>268</v>
      </c>
      <c r="E422" s="18" t="s">
        <v>1</v>
      </c>
      <c r="F422" s="257">
        <v>16.442</v>
      </c>
      <c r="G422" s="36"/>
      <c r="H422" s="37"/>
    </row>
    <row r="423" spans="1:8" s="2" customFormat="1" ht="16.899999999999999" customHeight="1">
      <c r="A423" s="36"/>
      <c r="B423" s="37"/>
      <c r="C423" s="258" t="s">
        <v>1671</v>
      </c>
      <c r="D423" s="36"/>
      <c r="E423" s="36"/>
      <c r="F423" s="36"/>
      <c r="G423" s="36"/>
      <c r="H423" s="37"/>
    </row>
    <row r="424" spans="1:8" s="2" customFormat="1" ht="16.899999999999999" customHeight="1">
      <c r="A424" s="36"/>
      <c r="B424" s="37"/>
      <c r="C424" s="256" t="s">
        <v>584</v>
      </c>
      <c r="D424" s="256" t="s">
        <v>585</v>
      </c>
      <c r="E424" s="18" t="s">
        <v>444</v>
      </c>
      <c r="F424" s="257">
        <v>15.249000000000001</v>
      </c>
      <c r="G424" s="36"/>
      <c r="H424" s="37"/>
    </row>
    <row r="425" spans="1:8" s="2" customFormat="1" ht="16.899999999999999" customHeight="1">
      <c r="A425" s="36"/>
      <c r="B425" s="37"/>
      <c r="C425" s="252" t="s">
        <v>1349</v>
      </c>
      <c r="D425" s="253" t="s">
        <v>1</v>
      </c>
      <c r="E425" s="254" t="s">
        <v>1</v>
      </c>
      <c r="F425" s="255">
        <v>12.324</v>
      </c>
      <c r="G425" s="36"/>
      <c r="H425" s="37"/>
    </row>
    <row r="426" spans="1:8" s="2" customFormat="1" ht="26.45" customHeight="1">
      <c r="A426" s="36"/>
      <c r="B426" s="37"/>
      <c r="C426" s="251" t="s">
        <v>1678</v>
      </c>
      <c r="D426" s="251" t="s">
        <v>103</v>
      </c>
      <c r="E426" s="36"/>
      <c r="F426" s="36"/>
      <c r="G426" s="36"/>
      <c r="H426" s="37"/>
    </row>
    <row r="427" spans="1:8" s="2" customFormat="1" ht="16.899999999999999" customHeight="1">
      <c r="A427" s="36"/>
      <c r="B427" s="37"/>
      <c r="C427" s="252" t="s">
        <v>307</v>
      </c>
      <c r="D427" s="253" t="s">
        <v>1</v>
      </c>
      <c r="E427" s="254" t="s">
        <v>1</v>
      </c>
      <c r="F427" s="255">
        <v>4.68</v>
      </c>
      <c r="G427" s="36"/>
      <c r="H427" s="37"/>
    </row>
    <row r="428" spans="1:8" s="2" customFormat="1" ht="16.899999999999999" customHeight="1">
      <c r="A428" s="36"/>
      <c r="B428" s="37"/>
      <c r="C428" s="256" t="s">
        <v>1</v>
      </c>
      <c r="D428" s="256" t="s">
        <v>300</v>
      </c>
      <c r="E428" s="18" t="s">
        <v>1</v>
      </c>
      <c r="F428" s="257">
        <v>0</v>
      </c>
      <c r="G428" s="36"/>
      <c r="H428" s="37"/>
    </row>
    <row r="429" spans="1:8" s="2" customFormat="1" ht="16.899999999999999" customHeight="1">
      <c r="A429" s="36"/>
      <c r="B429" s="37"/>
      <c r="C429" s="256" t="s">
        <v>1</v>
      </c>
      <c r="D429" s="256" t="s">
        <v>1299</v>
      </c>
      <c r="E429" s="18" t="s">
        <v>1</v>
      </c>
      <c r="F429" s="257">
        <v>4.68</v>
      </c>
      <c r="G429" s="36"/>
      <c r="H429" s="37"/>
    </row>
    <row r="430" spans="1:8" s="2" customFormat="1" ht="16.899999999999999" customHeight="1">
      <c r="A430" s="36"/>
      <c r="B430" s="37"/>
      <c r="C430" s="256" t="s">
        <v>307</v>
      </c>
      <c r="D430" s="256" t="s">
        <v>254</v>
      </c>
      <c r="E430" s="18" t="s">
        <v>1</v>
      </c>
      <c r="F430" s="257">
        <v>4.68</v>
      </c>
      <c r="G430" s="36"/>
      <c r="H430" s="37"/>
    </row>
    <row r="431" spans="1:8" s="2" customFormat="1" ht="16.899999999999999" customHeight="1">
      <c r="A431" s="36"/>
      <c r="B431" s="37"/>
      <c r="C431" s="252" t="s">
        <v>118</v>
      </c>
      <c r="D431" s="253" t="s">
        <v>1</v>
      </c>
      <c r="E431" s="254" t="s">
        <v>1</v>
      </c>
      <c r="F431" s="255">
        <v>6.0179999999999998</v>
      </c>
      <c r="G431" s="36"/>
      <c r="H431" s="37"/>
    </row>
    <row r="432" spans="1:8" s="2" customFormat="1" ht="16.899999999999999" customHeight="1">
      <c r="A432" s="36"/>
      <c r="B432" s="37"/>
      <c r="C432" s="256" t="s">
        <v>1</v>
      </c>
      <c r="D432" s="256" t="s">
        <v>300</v>
      </c>
      <c r="E432" s="18" t="s">
        <v>1</v>
      </c>
      <c r="F432" s="257">
        <v>0</v>
      </c>
      <c r="G432" s="36"/>
      <c r="H432" s="37"/>
    </row>
    <row r="433" spans="1:8" s="2" customFormat="1" ht="16.899999999999999" customHeight="1">
      <c r="A433" s="36"/>
      <c r="B433" s="37"/>
      <c r="C433" s="256" t="s">
        <v>1</v>
      </c>
      <c r="D433" s="256" t="s">
        <v>1382</v>
      </c>
      <c r="E433" s="18" t="s">
        <v>1</v>
      </c>
      <c r="F433" s="257">
        <v>6.0179999999999998</v>
      </c>
      <c r="G433" s="36"/>
      <c r="H433" s="37"/>
    </row>
    <row r="434" spans="1:8" s="2" customFormat="1" ht="16.899999999999999" customHeight="1">
      <c r="A434" s="36"/>
      <c r="B434" s="37"/>
      <c r="C434" s="256" t="s">
        <v>118</v>
      </c>
      <c r="D434" s="256" t="s">
        <v>254</v>
      </c>
      <c r="E434" s="18" t="s">
        <v>1</v>
      </c>
      <c r="F434" s="257">
        <v>6.0179999999999998</v>
      </c>
      <c r="G434" s="36"/>
      <c r="H434" s="37"/>
    </row>
    <row r="435" spans="1:8" s="2" customFormat="1" ht="16.899999999999999" customHeight="1">
      <c r="A435" s="36"/>
      <c r="B435" s="37"/>
      <c r="C435" s="258" t="s">
        <v>1671</v>
      </c>
      <c r="D435" s="36"/>
      <c r="E435" s="36"/>
      <c r="F435" s="36"/>
      <c r="G435" s="36"/>
      <c r="H435" s="37"/>
    </row>
    <row r="436" spans="1:8" s="2" customFormat="1" ht="16.899999999999999" customHeight="1">
      <c r="A436" s="36"/>
      <c r="B436" s="37"/>
      <c r="C436" s="256" t="s">
        <v>800</v>
      </c>
      <c r="D436" s="256" t="s">
        <v>801</v>
      </c>
      <c r="E436" s="18" t="s">
        <v>250</v>
      </c>
      <c r="F436" s="257">
        <v>6.0179999999999998</v>
      </c>
      <c r="G436" s="36"/>
      <c r="H436" s="37"/>
    </row>
    <row r="437" spans="1:8" s="2" customFormat="1" ht="16.899999999999999" customHeight="1">
      <c r="A437" s="36"/>
      <c r="B437" s="37"/>
      <c r="C437" s="256" t="s">
        <v>290</v>
      </c>
      <c r="D437" s="256" t="s">
        <v>291</v>
      </c>
      <c r="E437" s="18" t="s">
        <v>250</v>
      </c>
      <c r="F437" s="257">
        <v>6.0179999999999998</v>
      </c>
      <c r="G437" s="36"/>
      <c r="H437" s="37"/>
    </row>
    <row r="438" spans="1:8" s="2" customFormat="1" ht="16.899999999999999" customHeight="1">
      <c r="A438" s="36"/>
      <c r="B438" s="37"/>
      <c r="C438" s="252" t="s">
        <v>120</v>
      </c>
      <c r="D438" s="253" t="s">
        <v>1</v>
      </c>
      <c r="E438" s="254" t="s">
        <v>1</v>
      </c>
      <c r="F438" s="255">
        <v>7.48</v>
      </c>
      <c r="G438" s="36"/>
      <c r="H438" s="37"/>
    </row>
    <row r="439" spans="1:8" s="2" customFormat="1" ht="16.899999999999999" customHeight="1">
      <c r="A439" s="36"/>
      <c r="B439" s="37"/>
      <c r="C439" s="256" t="s">
        <v>1</v>
      </c>
      <c r="D439" s="256" t="s">
        <v>300</v>
      </c>
      <c r="E439" s="18" t="s">
        <v>1</v>
      </c>
      <c r="F439" s="257">
        <v>0</v>
      </c>
      <c r="G439" s="36"/>
      <c r="H439" s="37"/>
    </row>
    <row r="440" spans="1:8" s="2" customFormat="1" ht="16.899999999999999" customHeight="1">
      <c r="A440" s="36"/>
      <c r="B440" s="37"/>
      <c r="C440" s="256" t="s">
        <v>1</v>
      </c>
      <c r="D440" s="256" t="s">
        <v>1385</v>
      </c>
      <c r="E440" s="18" t="s">
        <v>1</v>
      </c>
      <c r="F440" s="257">
        <v>7.48</v>
      </c>
      <c r="G440" s="36"/>
      <c r="H440" s="37"/>
    </row>
    <row r="441" spans="1:8" s="2" customFormat="1" ht="16.899999999999999" customHeight="1">
      <c r="A441" s="36"/>
      <c r="B441" s="37"/>
      <c r="C441" s="256" t="s">
        <v>120</v>
      </c>
      <c r="D441" s="256" t="s">
        <v>254</v>
      </c>
      <c r="E441" s="18" t="s">
        <v>1</v>
      </c>
      <c r="F441" s="257">
        <v>7.48</v>
      </c>
      <c r="G441" s="36"/>
      <c r="H441" s="37"/>
    </row>
    <row r="442" spans="1:8" s="2" customFormat="1" ht="16.899999999999999" customHeight="1">
      <c r="A442" s="36"/>
      <c r="B442" s="37"/>
      <c r="C442" s="258" t="s">
        <v>1671</v>
      </c>
      <c r="D442" s="36"/>
      <c r="E442" s="36"/>
      <c r="F442" s="36"/>
      <c r="G442" s="36"/>
      <c r="H442" s="37"/>
    </row>
    <row r="443" spans="1:8" s="2" customFormat="1" ht="16.899999999999999" customHeight="1">
      <c r="A443" s="36"/>
      <c r="B443" s="37"/>
      <c r="C443" s="256" t="s">
        <v>813</v>
      </c>
      <c r="D443" s="256" t="s">
        <v>814</v>
      </c>
      <c r="E443" s="18" t="s">
        <v>250</v>
      </c>
      <c r="F443" s="257">
        <v>7.48</v>
      </c>
      <c r="G443" s="36"/>
      <c r="H443" s="37"/>
    </row>
    <row r="444" spans="1:8" s="2" customFormat="1" ht="16.899999999999999" customHeight="1">
      <c r="A444" s="36"/>
      <c r="B444" s="37"/>
      <c r="C444" s="256" t="s">
        <v>383</v>
      </c>
      <c r="D444" s="256" t="s">
        <v>384</v>
      </c>
      <c r="E444" s="18" t="s">
        <v>250</v>
      </c>
      <c r="F444" s="257">
        <v>7.48</v>
      </c>
      <c r="G444" s="36"/>
      <c r="H444" s="37"/>
    </row>
    <row r="445" spans="1:8" s="2" customFormat="1" ht="16.899999999999999" customHeight="1">
      <c r="A445" s="36"/>
      <c r="B445" s="37"/>
      <c r="C445" s="252" t="s">
        <v>123</v>
      </c>
      <c r="D445" s="253" t="s">
        <v>1</v>
      </c>
      <c r="E445" s="254" t="s">
        <v>1</v>
      </c>
      <c r="F445" s="255">
        <v>9.0679999999999996</v>
      </c>
      <c r="G445" s="36"/>
      <c r="H445" s="37"/>
    </row>
    <row r="446" spans="1:8" s="2" customFormat="1" ht="16.899999999999999" customHeight="1">
      <c r="A446" s="36"/>
      <c r="B446" s="37"/>
      <c r="C446" s="256" t="s">
        <v>1</v>
      </c>
      <c r="D446" s="256" t="s">
        <v>300</v>
      </c>
      <c r="E446" s="18" t="s">
        <v>1</v>
      </c>
      <c r="F446" s="257">
        <v>0</v>
      </c>
      <c r="G446" s="36"/>
      <c r="H446" s="37"/>
    </row>
    <row r="447" spans="1:8" s="2" customFormat="1" ht="16.899999999999999" customHeight="1">
      <c r="A447" s="36"/>
      <c r="B447" s="37"/>
      <c r="C447" s="256" t="s">
        <v>1</v>
      </c>
      <c r="D447" s="256" t="s">
        <v>1387</v>
      </c>
      <c r="E447" s="18" t="s">
        <v>1</v>
      </c>
      <c r="F447" s="257">
        <v>9.0679999999999996</v>
      </c>
      <c r="G447" s="36"/>
      <c r="H447" s="37"/>
    </row>
    <row r="448" spans="1:8" s="2" customFormat="1" ht="16.899999999999999" customHeight="1">
      <c r="A448" s="36"/>
      <c r="B448" s="37"/>
      <c r="C448" s="256" t="s">
        <v>123</v>
      </c>
      <c r="D448" s="256" t="s">
        <v>254</v>
      </c>
      <c r="E448" s="18" t="s">
        <v>1</v>
      </c>
      <c r="F448" s="257">
        <v>9.0679999999999996</v>
      </c>
      <c r="G448" s="36"/>
      <c r="H448" s="37"/>
    </row>
    <row r="449" spans="1:8" s="2" customFormat="1" ht="16.899999999999999" customHeight="1">
      <c r="A449" s="36"/>
      <c r="B449" s="37"/>
      <c r="C449" s="258" t="s">
        <v>1671</v>
      </c>
      <c r="D449" s="36"/>
      <c r="E449" s="36"/>
      <c r="F449" s="36"/>
      <c r="G449" s="36"/>
      <c r="H449" s="37"/>
    </row>
    <row r="450" spans="1:8" s="2" customFormat="1" ht="16.899999999999999" customHeight="1">
      <c r="A450" s="36"/>
      <c r="B450" s="37"/>
      <c r="C450" s="256" t="s">
        <v>829</v>
      </c>
      <c r="D450" s="256" t="s">
        <v>1386</v>
      </c>
      <c r="E450" s="18" t="s">
        <v>250</v>
      </c>
      <c r="F450" s="257">
        <v>9.0679999999999996</v>
      </c>
      <c r="G450" s="36"/>
      <c r="H450" s="37"/>
    </row>
    <row r="451" spans="1:8" s="2" customFormat="1" ht="16.899999999999999" customHeight="1">
      <c r="A451" s="36"/>
      <c r="B451" s="37"/>
      <c r="C451" s="256" t="s">
        <v>1306</v>
      </c>
      <c r="D451" s="256" t="s">
        <v>350</v>
      </c>
      <c r="E451" s="18" t="s">
        <v>250</v>
      </c>
      <c r="F451" s="257">
        <v>9.0679999999999996</v>
      </c>
      <c r="G451" s="36"/>
      <c r="H451" s="37"/>
    </row>
    <row r="452" spans="1:8" s="2" customFormat="1" ht="16.899999999999999" customHeight="1">
      <c r="A452" s="36"/>
      <c r="B452" s="37"/>
      <c r="C452" s="256" t="s">
        <v>821</v>
      </c>
      <c r="D452" s="256" t="s">
        <v>822</v>
      </c>
      <c r="E452" s="18" t="s">
        <v>250</v>
      </c>
      <c r="F452" s="257">
        <v>9.0679999999999996</v>
      </c>
      <c r="G452" s="36"/>
      <c r="H452" s="37"/>
    </row>
    <row r="453" spans="1:8" s="2" customFormat="1" ht="16.899999999999999" customHeight="1">
      <c r="A453" s="36"/>
      <c r="B453" s="37"/>
      <c r="C453" s="256" t="s">
        <v>825</v>
      </c>
      <c r="D453" s="256" t="s">
        <v>826</v>
      </c>
      <c r="E453" s="18" t="s">
        <v>250</v>
      </c>
      <c r="F453" s="257">
        <v>9.0679999999999996</v>
      </c>
      <c r="G453" s="36"/>
      <c r="H453" s="37"/>
    </row>
    <row r="454" spans="1:8" s="2" customFormat="1" ht="16.899999999999999" customHeight="1">
      <c r="A454" s="36"/>
      <c r="B454" s="37"/>
      <c r="C454" s="252" t="s">
        <v>125</v>
      </c>
      <c r="D454" s="253" t="s">
        <v>1</v>
      </c>
      <c r="E454" s="254" t="s">
        <v>1</v>
      </c>
      <c r="F454" s="255">
        <v>30</v>
      </c>
      <c r="G454" s="36"/>
      <c r="H454" s="37"/>
    </row>
    <row r="455" spans="1:8" s="2" customFormat="1" ht="16.899999999999999" customHeight="1">
      <c r="A455" s="36"/>
      <c r="B455" s="37"/>
      <c r="C455" s="256" t="s">
        <v>1</v>
      </c>
      <c r="D455" s="256" t="s">
        <v>1389</v>
      </c>
      <c r="E455" s="18" t="s">
        <v>1</v>
      </c>
      <c r="F455" s="257">
        <v>30</v>
      </c>
      <c r="G455" s="36"/>
      <c r="H455" s="37"/>
    </row>
    <row r="456" spans="1:8" s="2" customFormat="1" ht="16.899999999999999" customHeight="1">
      <c r="A456" s="36"/>
      <c r="B456" s="37"/>
      <c r="C456" s="256" t="s">
        <v>125</v>
      </c>
      <c r="D456" s="256" t="s">
        <v>254</v>
      </c>
      <c r="E456" s="18" t="s">
        <v>1</v>
      </c>
      <c r="F456" s="257">
        <v>30</v>
      </c>
      <c r="G456" s="36"/>
      <c r="H456" s="37"/>
    </row>
    <row r="457" spans="1:8" s="2" customFormat="1" ht="16.899999999999999" customHeight="1">
      <c r="A457" s="36"/>
      <c r="B457" s="37"/>
      <c r="C457" s="258" t="s">
        <v>1671</v>
      </c>
      <c r="D457" s="36"/>
      <c r="E457" s="36"/>
      <c r="F457" s="36"/>
      <c r="G457" s="36"/>
      <c r="H457" s="37"/>
    </row>
    <row r="458" spans="1:8" s="2" customFormat="1" ht="16.899999999999999" customHeight="1">
      <c r="A458" s="36"/>
      <c r="B458" s="37"/>
      <c r="C458" s="256" t="s">
        <v>839</v>
      </c>
      <c r="D458" s="256" t="s">
        <v>1388</v>
      </c>
      <c r="E458" s="18" t="s">
        <v>250</v>
      </c>
      <c r="F458" s="257">
        <v>30</v>
      </c>
      <c r="G458" s="36"/>
      <c r="H458" s="37"/>
    </row>
    <row r="459" spans="1:8" s="2" customFormat="1" ht="16.899999999999999" customHeight="1">
      <c r="A459" s="36"/>
      <c r="B459" s="37"/>
      <c r="C459" s="256" t="s">
        <v>360</v>
      </c>
      <c r="D459" s="256" t="s">
        <v>361</v>
      </c>
      <c r="E459" s="18" t="s">
        <v>250</v>
      </c>
      <c r="F459" s="257">
        <v>30</v>
      </c>
      <c r="G459" s="36"/>
      <c r="H459" s="37"/>
    </row>
    <row r="460" spans="1:8" s="2" customFormat="1" ht="16.899999999999999" customHeight="1">
      <c r="A460" s="36"/>
      <c r="B460" s="37"/>
      <c r="C460" s="256" t="s">
        <v>825</v>
      </c>
      <c r="D460" s="256" t="s">
        <v>826</v>
      </c>
      <c r="E460" s="18" t="s">
        <v>250</v>
      </c>
      <c r="F460" s="257">
        <v>30</v>
      </c>
      <c r="G460" s="36"/>
      <c r="H460" s="37"/>
    </row>
    <row r="461" spans="1:8" s="2" customFormat="1" ht="16.899999999999999" customHeight="1">
      <c r="A461" s="36"/>
      <c r="B461" s="37"/>
      <c r="C461" s="252" t="s">
        <v>127</v>
      </c>
      <c r="D461" s="253" t="s">
        <v>1</v>
      </c>
      <c r="E461" s="254" t="s">
        <v>1</v>
      </c>
      <c r="F461" s="255">
        <v>12.12</v>
      </c>
      <c r="G461" s="36"/>
      <c r="H461" s="37"/>
    </row>
    <row r="462" spans="1:8" s="2" customFormat="1" ht="16.899999999999999" customHeight="1">
      <c r="A462" s="36"/>
      <c r="B462" s="37"/>
      <c r="C462" s="256" t="s">
        <v>1</v>
      </c>
      <c r="D462" s="256" t="s">
        <v>330</v>
      </c>
      <c r="E462" s="18" t="s">
        <v>1</v>
      </c>
      <c r="F462" s="257">
        <v>0</v>
      </c>
      <c r="G462" s="36"/>
      <c r="H462" s="37"/>
    </row>
    <row r="463" spans="1:8" s="2" customFormat="1" ht="16.899999999999999" customHeight="1">
      <c r="A463" s="36"/>
      <c r="B463" s="37"/>
      <c r="C463" s="256" t="s">
        <v>1</v>
      </c>
      <c r="D463" s="256" t="s">
        <v>331</v>
      </c>
      <c r="E463" s="18" t="s">
        <v>1</v>
      </c>
      <c r="F463" s="257">
        <v>0</v>
      </c>
      <c r="G463" s="36"/>
      <c r="H463" s="37"/>
    </row>
    <row r="464" spans="1:8" s="2" customFormat="1" ht="16.899999999999999" customHeight="1">
      <c r="A464" s="36"/>
      <c r="B464" s="37"/>
      <c r="C464" s="256" t="s">
        <v>1</v>
      </c>
      <c r="D464" s="256" t="s">
        <v>1301</v>
      </c>
      <c r="E464" s="18" t="s">
        <v>1</v>
      </c>
      <c r="F464" s="257">
        <v>0</v>
      </c>
      <c r="G464" s="36"/>
      <c r="H464" s="37"/>
    </row>
    <row r="465" spans="1:8" s="2" customFormat="1" ht="16.899999999999999" customHeight="1">
      <c r="A465" s="36"/>
      <c r="B465" s="37"/>
      <c r="C465" s="256" t="s">
        <v>1</v>
      </c>
      <c r="D465" s="256" t="s">
        <v>1302</v>
      </c>
      <c r="E465" s="18" t="s">
        <v>1</v>
      </c>
      <c r="F465" s="257">
        <v>12.12</v>
      </c>
      <c r="G465" s="36"/>
      <c r="H465" s="37"/>
    </row>
    <row r="466" spans="1:8" s="2" customFormat="1" ht="16.899999999999999" customHeight="1">
      <c r="A466" s="36"/>
      <c r="B466" s="37"/>
      <c r="C466" s="256" t="s">
        <v>127</v>
      </c>
      <c r="D466" s="256" t="s">
        <v>254</v>
      </c>
      <c r="E466" s="18" t="s">
        <v>1</v>
      </c>
      <c r="F466" s="257">
        <v>12.12</v>
      </c>
      <c r="G466" s="36"/>
      <c r="H466" s="37"/>
    </row>
    <row r="467" spans="1:8" s="2" customFormat="1" ht="16.899999999999999" customHeight="1">
      <c r="A467" s="36"/>
      <c r="B467" s="37"/>
      <c r="C467" s="258" t="s">
        <v>1671</v>
      </c>
      <c r="D467" s="36"/>
      <c r="E467" s="36"/>
      <c r="F467" s="36"/>
      <c r="G467" s="36"/>
      <c r="H467" s="37"/>
    </row>
    <row r="468" spans="1:8" s="2" customFormat="1" ht="16.899999999999999" customHeight="1">
      <c r="A468" s="36"/>
      <c r="B468" s="37"/>
      <c r="C468" s="256" t="s">
        <v>327</v>
      </c>
      <c r="D468" s="256" t="s">
        <v>328</v>
      </c>
      <c r="E468" s="18" t="s">
        <v>250</v>
      </c>
      <c r="F468" s="257">
        <v>12.12</v>
      </c>
      <c r="G468" s="36"/>
      <c r="H468" s="37"/>
    </row>
    <row r="469" spans="1:8" s="2" customFormat="1" ht="16.899999999999999" customHeight="1">
      <c r="A469" s="36"/>
      <c r="B469" s="37"/>
      <c r="C469" s="256" t="s">
        <v>309</v>
      </c>
      <c r="D469" s="256" t="s">
        <v>310</v>
      </c>
      <c r="E469" s="18" t="s">
        <v>250</v>
      </c>
      <c r="F469" s="257">
        <v>12.12</v>
      </c>
      <c r="G469" s="36"/>
      <c r="H469" s="37"/>
    </row>
    <row r="470" spans="1:8" s="2" customFormat="1" ht="16.899999999999999" customHeight="1">
      <c r="A470" s="36"/>
      <c r="B470" s="37"/>
      <c r="C470" s="252" t="s">
        <v>1679</v>
      </c>
      <c r="D470" s="253" t="s">
        <v>1</v>
      </c>
      <c r="E470" s="254" t="s">
        <v>1</v>
      </c>
      <c r="F470" s="255">
        <v>130.80000000000001</v>
      </c>
      <c r="G470" s="36"/>
      <c r="H470" s="37"/>
    </row>
    <row r="471" spans="1:8" s="2" customFormat="1" ht="16.899999999999999" customHeight="1">
      <c r="A471" s="36"/>
      <c r="B471" s="37"/>
      <c r="C471" s="252" t="s">
        <v>1290</v>
      </c>
      <c r="D471" s="253" t="s">
        <v>1</v>
      </c>
      <c r="E471" s="254" t="s">
        <v>1</v>
      </c>
      <c r="F471" s="255">
        <v>14</v>
      </c>
      <c r="G471" s="36"/>
      <c r="H471" s="37"/>
    </row>
    <row r="472" spans="1:8" s="2" customFormat="1" ht="16.899999999999999" customHeight="1">
      <c r="A472" s="36"/>
      <c r="B472" s="37"/>
      <c r="C472" s="256" t="s">
        <v>1</v>
      </c>
      <c r="D472" s="256" t="s">
        <v>1399</v>
      </c>
      <c r="E472" s="18" t="s">
        <v>1</v>
      </c>
      <c r="F472" s="257">
        <v>0</v>
      </c>
      <c r="G472" s="36"/>
      <c r="H472" s="37"/>
    </row>
    <row r="473" spans="1:8" s="2" customFormat="1" ht="16.899999999999999" customHeight="1">
      <c r="A473" s="36"/>
      <c r="B473" s="37"/>
      <c r="C473" s="256" t="s">
        <v>1</v>
      </c>
      <c r="D473" s="256" t="s">
        <v>1400</v>
      </c>
      <c r="E473" s="18" t="s">
        <v>1</v>
      </c>
      <c r="F473" s="257">
        <v>14</v>
      </c>
      <c r="G473" s="36"/>
      <c r="H473" s="37"/>
    </row>
    <row r="474" spans="1:8" s="2" customFormat="1" ht="16.899999999999999" customHeight="1">
      <c r="A474" s="36"/>
      <c r="B474" s="37"/>
      <c r="C474" s="256" t="s">
        <v>1290</v>
      </c>
      <c r="D474" s="256" t="s">
        <v>254</v>
      </c>
      <c r="E474" s="18" t="s">
        <v>1</v>
      </c>
      <c r="F474" s="257">
        <v>14</v>
      </c>
      <c r="G474" s="36"/>
      <c r="H474" s="37"/>
    </row>
    <row r="475" spans="1:8" s="2" customFormat="1" ht="16.899999999999999" customHeight="1">
      <c r="A475" s="36"/>
      <c r="B475" s="37"/>
      <c r="C475" s="258" t="s">
        <v>1671</v>
      </c>
      <c r="D475" s="36"/>
      <c r="E475" s="36"/>
      <c r="F475" s="36"/>
      <c r="G475" s="36"/>
      <c r="H475" s="37"/>
    </row>
    <row r="476" spans="1:8" s="2" customFormat="1" ht="16.899999999999999" customHeight="1">
      <c r="A476" s="36"/>
      <c r="B476" s="37"/>
      <c r="C476" s="256" t="s">
        <v>1396</v>
      </c>
      <c r="D476" s="256" t="s">
        <v>1397</v>
      </c>
      <c r="E476" s="18" t="s">
        <v>262</v>
      </c>
      <c r="F476" s="257">
        <v>13.03</v>
      </c>
      <c r="G476" s="36"/>
      <c r="H476" s="37"/>
    </row>
    <row r="477" spans="1:8" s="2" customFormat="1" ht="16.899999999999999" customHeight="1">
      <c r="A477" s="36"/>
      <c r="B477" s="37"/>
      <c r="C477" s="256" t="s">
        <v>584</v>
      </c>
      <c r="D477" s="256" t="s">
        <v>585</v>
      </c>
      <c r="E477" s="18" t="s">
        <v>444</v>
      </c>
      <c r="F477" s="257">
        <v>24.826000000000001</v>
      </c>
      <c r="G477" s="36"/>
      <c r="H477" s="37"/>
    </row>
    <row r="478" spans="1:8" s="2" customFormat="1" ht="16.899999999999999" customHeight="1">
      <c r="A478" s="36"/>
      <c r="B478" s="37"/>
      <c r="C478" s="256" t="s">
        <v>621</v>
      </c>
      <c r="D478" s="256" t="s">
        <v>622</v>
      </c>
      <c r="E478" s="18" t="s">
        <v>444</v>
      </c>
      <c r="F478" s="257">
        <v>6.0229999999999997</v>
      </c>
      <c r="G478" s="36"/>
      <c r="H478" s="37"/>
    </row>
    <row r="479" spans="1:8" s="2" customFormat="1" ht="16.899999999999999" customHeight="1">
      <c r="A479" s="36"/>
      <c r="B479" s="37"/>
      <c r="C479" s="256" t="s">
        <v>1367</v>
      </c>
      <c r="D479" s="256" t="s">
        <v>1368</v>
      </c>
      <c r="E479" s="18" t="s">
        <v>444</v>
      </c>
      <c r="F479" s="257">
        <v>2.52</v>
      </c>
      <c r="G479" s="36"/>
      <c r="H479" s="37"/>
    </row>
    <row r="480" spans="1:8" s="2" customFormat="1" ht="16.899999999999999" customHeight="1">
      <c r="A480" s="36"/>
      <c r="B480" s="37"/>
      <c r="C480" s="252" t="s">
        <v>1291</v>
      </c>
      <c r="D480" s="253" t="s">
        <v>1</v>
      </c>
      <c r="E480" s="254" t="s">
        <v>1</v>
      </c>
      <c r="F480" s="255">
        <v>13.03</v>
      </c>
      <c r="G480" s="36"/>
      <c r="H480" s="37"/>
    </row>
    <row r="481" spans="1:8" s="2" customFormat="1" ht="16.899999999999999" customHeight="1">
      <c r="A481" s="36"/>
      <c r="B481" s="37"/>
      <c r="C481" s="256" t="s">
        <v>1</v>
      </c>
      <c r="D481" s="256" t="s">
        <v>1401</v>
      </c>
      <c r="E481" s="18" t="s">
        <v>1</v>
      </c>
      <c r="F481" s="257">
        <v>0</v>
      </c>
      <c r="G481" s="36"/>
      <c r="H481" s="37"/>
    </row>
    <row r="482" spans="1:8" s="2" customFormat="1" ht="16.899999999999999" customHeight="1">
      <c r="A482" s="36"/>
      <c r="B482" s="37"/>
      <c r="C482" s="256" t="s">
        <v>1</v>
      </c>
      <c r="D482" s="256" t="s">
        <v>1402</v>
      </c>
      <c r="E482" s="18" t="s">
        <v>1</v>
      </c>
      <c r="F482" s="257">
        <v>13.03</v>
      </c>
      <c r="G482" s="36"/>
      <c r="H482" s="37"/>
    </row>
    <row r="483" spans="1:8" s="2" customFormat="1" ht="16.899999999999999" customHeight="1">
      <c r="A483" s="36"/>
      <c r="B483" s="37"/>
      <c r="C483" s="256" t="s">
        <v>1291</v>
      </c>
      <c r="D483" s="256" t="s">
        <v>254</v>
      </c>
      <c r="E483" s="18" t="s">
        <v>1</v>
      </c>
      <c r="F483" s="257">
        <v>13.03</v>
      </c>
      <c r="G483" s="36"/>
      <c r="H483" s="37"/>
    </row>
    <row r="484" spans="1:8" s="2" customFormat="1" ht="16.899999999999999" customHeight="1">
      <c r="A484" s="36"/>
      <c r="B484" s="37"/>
      <c r="C484" s="258" t="s">
        <v>1671</v>
      </c>
      <c r="D484" s="36"/>
      <c r="E484" s="36"/>
      <c r="F484" s="36"/>
      <c r="G484" s="36"/>
      <c r="H484" s="37"/>
    </row>
    <row r="485" spans="1:8" s="2" customFormat="1" ht="16.899999999999999" customHeight="1">
      <c r="A485" s="36"/>
      <c r="B485" s="37"/>
      <c r="C485" s="256" t="s">
        <v>1396</v>
      </c>
      <c r="D485" s="256" t="s">
        <v>1397</v>
      </c>
      <c r="E485" s="18" t="s">
        <v>262</v>
      </c>
      <c r="F485" s="257">
        <v>13.03</v>
      </c>
      <c r="G485" s="36"/>
      <c r="H485" s="37"/>
    </row>
    <row r="486" spans="1:8" s="2" customFormat="1" ht="16.899999999999999" customHeight="1">
      <c r="A486" s="36"/>
      <c r="B486" s="37"/>
      <c r="C486" s="256" t="s">
        <v>1407</v>
      </c>
      <c r="D486" s="256" t="s">
        <v>1408</v>
      </c>
      <c r="E486" s="18" t="s">
        <v>262</v>
      </c>
      <c r="F486" s="257">
        <v>13.03</v>
      </c>
      <c r="G486" s="36"/>
      <c r="H486" s="37"/>
    </row>
    <row r="487" spans="1:8" s="2" customFormat="1" ht="16.899999999999999" customHeight="1">
      <c r="A487" s="36"/>
      <c r="B487" s="37"/>
      <c r="C487" s="256" t="s">
        <v>1403</v>
      </c>
      <c r="D487" s="256" t="s">
        <v>1404</v>
      </c>
      <c r="E487" s="18" t="s">
        <v>262</v>
      </c>
      <c r="F487" s="257">
        <v>13.16</v>
      </c>
      <c r="G487" s="36"/>
      <c r="H487" s="37"/>
    </row>
    <row r="488" spans="1:8" s="2" customFormat="1" ht="16.899999999999999" customHeight="1">
      <c r="A488" s="36"/>
      <c r="B488" s="37"/>
      <c r="C488" s="252" t="s">
        <v>140</v>
      </c>
      <c r="D488" s="253" t="s">
        <v>1</v>
      </c>
      <c r="E488" s="254" t="s">
        <v>1</v>
      </c>
      <c r="F488" s="255">
        <v>16.8</v>
      </c>
      <c r="G488" s="36"/>
      <c r="H488" s="37"/>
    </row>
    <row r="489" spans="1:8" s="2" customFormat="1" ht="16.899999999999999" customHeight="1">
      <c r="A489" s="36"/>
      <c r="B489" s="37"/>
      <c r="C489" s="256" t="s">
        <v>1</v>
      </c>
      <c r="D489" s="256" t="s">
        <v>1312</v>
      </c>
      <c r="E489" s="18" t="s">
        <v>1</v>
      </c>
      <c r="F489" s="257">
        <v>16.8</v>
      </c>
      <c r="G489" s="36"/>
      <c r="H489" s="37"/>
    </row>
    <row r="490" spans="1:8" s="2" customFormat="1" ht="16.899999999999999" customHeight="1">
      <c r="A490" s="36"/>
      <c r="B490" s="37"/>
      <c r="C490" s="256" t="s">
        <v>140</v>
      </c>
      <c r="D490" s="256" t="s">
        <v>254</v>
      </c>
      <c r="E490" s="18" t="s">
        <v>1</v>
      </c>
      <c r="F490" s="257">
        <v>16.8</v>
      </c>
      <c r="G490" s="36"/>
      <c r="H490" s="37"/>
    </row>
    <row r="491" spans="1:8" s="2" customFormat="1" ht="16.899999999999999" customHeight="1">
      <c r="A491" s="36"/>
      <c r="B491" s="37"/>
      <c r="C491" s="258" t="s">
        <v>1671</v>
      </c>
      <c r="D491" s="36"/>
      <c r="E491" s="36"/>
      <c r="F491" s="36"/>
      <c r="G491" s="36"/>
      <c r="H491" s="37"/>
    </row>
    <row r="492" spans="1:8" s="2" customFormat="1" ht="16.899999999999999" customHeight="1">
      <c r="A492" s="36"/>
      <c r="B492" s="37"/>
      <c r="C492" s="256" t="s">
        <v>435</v>
      </c>
      <c r="D492" s="256" t="s">
        <v>436</v>
      </c>
      <c r="E492" s="18" t="s">
        <v>262</v>
      </c>
      <c r="F492" s="257">
        <v>16.8</v>
      </c>
      <c r="G492" s="36"/>
      <c r="H492" s="37"/>
    </row>
    <row r="493" spans="1:8" s="2" customFormat="1" ht="16.899999999999999" customHeight="1">
      <c r="A493" s="36"/>
      <c r="B493" s="37"/>
      <c r="C493" s="256" t="s">
        <v>1135</v>
      </c>
      <c r="D493" s="256" t="s">
        <v>1136</v>
      </c>
      <c r="E493" s="18" t="s">
        <v>262</v>
      </c>
      <c r="F493" s="257">
        <v>18</v>
      </c>
      <c r="G493" s="36"/>
      <c r="H493" s="37"/>
    </row>
    <row r="494" spans="1:8" s="2" customFormat="1" ht="16.899999999999999" customHeight="1">
      <c r="A494" s="36"/>
      <c r="B494" s="37"/>
      <c r="C494" s="252" t="s">
        <v>1372</v>
      </c>
      <c r="D494" s="253" t="s">
        <v>1</v>
      </c>
      <c r="E494" s="254" t="s">
        <v>1</v>
      </c>
      <c r="F494" s="255">
        <v>2.52</v>
      </c>
      <c r="G494" s="36"/>
      <c r="H494" s="37"/>
    </row>
    <row r="495" spans="1:8" s="2" customFormat="1" ht="16.899999999999999" customHeight="1">
      <c r="A495" s="36"/>
      <c r="B495" s="37"/>
      <c r="C495" s="256" t="s">
        <v>1</v>
      </c>
      <c r="D495" s="256" t="s">
        <v>1370</v>
      </c>
      <c r="E495" s="18" t="s">
        <v>1</v>
      </c>
      <c r="F495" s="257">
        <v>0</v>
      </c>
      <c r="G495" s="36"/>
      <c r="H495" s="37"/>
    </row>
    <row r="496" spans="1:8" s="2" customFormat="1" ht="16.899999999999999" customHeight="1">
      <c r="A496" s="36"/>
      <c r="B496" s="37"/>
      <c r="C496" s="256" t="s">
        <v>1</v>
      </c>
      <c r="D496" s="256" t="s">
        <v>1371</v>
      </c>
      <c r="E496" s="18" t="s">
        <v>1</v>
      </c>
      <c r="F496" s="257">
        <v>2.52</v>
      </c>
      <c r="G496" s="36"/>
      <c r="H496" s="37"/>
    </row>
    <row r="497" spans="1:8" s="2" customFormat="1" ht="16.899999999999999" customHeight="1">
      <c r="A497" s="36"/>
      <c r="B497" s="37"/>
      <c r="C497" s="256" t="s">
        <v>1372</v>
      </c>
      <c r="D497" s="256" t="s">
        <v>254</v>
      </c>
      <c r="E497" s="18" t="s">
        <v>1</v>
      </c>
      <c r="F497" s="257">
        <v>2.52</v>
      </c>
      <c r="G497" s="36"/>
      <c r="H497" s="37"/>
    </row>
    <row r="498" spans="1:8" s="2" customFormat="1" ht="16.899999999999999" customHeight="1">
      <c r="A498" s="36"/>
      <c r="B498" s="37"/>
      <c r="C498" s="252" t="s">
        <v>1357</v>
      </c>
      <c r="D498" s="253" t="s">
        <v>1</v>
      </c>
      <c r="E498" s="254" t="s">
        <v>1</v>
      </c>
      <c r="F498" s="255">
        <v>6.0229999999999997</v>
      </c>
      <c r="G498" s="36"/>
      <c r="H498" s="37"/>
    </row>
    <row r="499" spans="1:8" s="2" customFormat="1" ht="16.899999999999999" customHeight="1">
      <c r="A499" s="36"/>
      <c r="B499" s="37"/>
      <c r="C499" s="256" t="s">
        <v>1</v>
      </c>
      <c r="D499" s="256" t="s">
        <v>1353</v>
      </c>
      <c r="E499" s="18" t="s">
        <v>1</v>
      </c>
      <c r="F499" s="257">
        <v>6.1289999999999996</v>
      </c>
      <c r="G499" s="36"/>
      <c r="H499" s="37"/>
    </row>
    <row r="500" spans="1:8" s="2" customFormat="1" ht="16.899999999999999" customHeight="1">
      <c r="A500" s="36"/>
      <c r="B500" s="37"/>
      <c r="C500" s="256" t="s">
        <v>1</v>
      </c>
      <c r="D500" s="256" t="s">
        <v>1355</v>
      </c>
      <c r="E500" s="18" t="s">
        <v>1</v>
      </c>
      <c r="F500" s="257">
        <v>0</v>
      </c>
      <c r="G500" s="36"/>
      <c r="H500" s="37"/>
    </row>
    <row r="501" spans="1:8" s="2" customFormat="1" ht="16.899999999999999" customHeight="1">
      <c r="A501" s="36"/>
      <c r="B501" s="37"/>
      <c r="C501" s="256" t="s">
        <v>1</v>
      </c>
      <c r="D501" s="256" t="s">
        <v>1356</v>
      </c>
      <c r="E501" s="18" t="s">
        <v>1</v>
      </c>
      <c r="F501" s="257">
        <v>-0.106</v>
      </c>
      <c r="G501" s="36"/>
      <c r="H501" s="37"/>
    </row>
    <row r="502" spans="1:8" s="2" customFormat="1" ht="16.899999999999999" customHeight="1">
      <c r="A502" s="36"/>
      <c r="B502" s="37"/>
      <c r="C502" s="256" t="s">
        <v>1357</v>
      </c>
      <c r="D502" s="256" t="s">
        <v>254</v>
      </c>
      <c r="E502" s="18" t="s">
        <v>1</v>
      </c>
      <c r="F502" s="257">
        <v>6.0229999999999997</v>
      </c>
      <c r="G502" s="36"/>
      <c r="H502" s="37"/>
    </row>
    <row r="503" spans="1:8" s="2" customFormat="1" ht="16.899999999999999" customHeight="1">
      <c r="A503" s="36"/>
      <c r="B503" s="37"/>
      <c r="C503" s="252" t="s">
        <v>1354</v>
      </c>
      <c r="D503" s="253" t="s">
        <v>1</v>
      </c>
      <c r="E503" s="254" t="s">
        <v>1</v>
      </c>
      <c r="F503" s="255">
        <v>6.1289999999999996</v>
      </c>
      <c r="G503" s="36"/>
      <c r="H503" s="37"/>
    </row>
    <row r="504" spans="1:8" s="2" customFormat="1" ht="16.899999999999999" customHeight="1">
      <c r="A504" s="36"/>
      <c r="B504" s="37"/>
      <c r="C504" s="256" t="s">
        <v>1</v>
      </c>
      <c r="D504" s="256" t="s">
        <v>1353</v>
      </c>
      <c r="E504" s="18" t="s">
        <v>1</v>
      </c>
      <c r="F504" s="257">
        <v>6.1289999999999996</v>
      </c>
      <c r="G504" s="36"/>
      <c r="H504" s="37"/>
    </row>
    <row r="505" spans="1:8" s="2" customFormat="1" ht="16.899999999999999" customHeight="1">
      <c r="A505" s="36"/>
      <c r="B505" s="37"/>
      <c r="C505" s="256" t="s">
        <v>1354</v>
      </c>
      <c r="D505" s="256" t="s">
        <v>268</v>
      </c>
      <c r="E505" s="18" t="s">
        <v>1</v>
      </c>
      <c r="F505" s="257">
        <v>6.1289999999999996</v>
      </c>
      <c r="G505" s="36"/>
      <c r="H505" s="37"/>
    </row>
    <row r="506" spans="1:8" s="2" customFormat="1" ht="16.899999999999999" customHeight="1">
      <c r="A506" s="36"/>
      <c r="B506" s="37"/>
      <c r="C506" s="252" t="s">
        <v>150</v>
      </c>
      <c r="D506" s="253" t="s">
        <v>1</v>
      </c>
      <c r="E506" s="254" t="s">
        <v>1</v>
      </c>
      <c r="F506" s="255">
        <v>22.931999999999999</v>
      </c>
      <c r="G506" s="36"/>
      <c r="H506" s="37"/>
    </row>
    <row r="507" spans="1:8" s="2" customFormat="1" ht="16.899999999999999" customHeight="1">
      <c r="A507" s="36"/>
      <c r="B507" s="37"/>
      <c r="C507" s="256" t="s">
        <v>1</v>
      </c>
      <c r="D507" s="256" t="s">
        <v>162</v>
      </c>
      <c r="E507" s="18" t="s">
        <v>1</v>
      </c>
      <c r="F507" s="257">
        <v>22.931999999999999</v>
      </c>
      <c r="G507" s="36"/>
      <c r="H507" s="37"/>
    </row>
    <row r="508" spans="1:8" s="2" customFormat="1" ht="16.899999999999999" customHeight="1">
      <c r="A508" s="36"/>
      <c r="B508" s="37"/>
      <c r="C508" s="256" t="s">
        <v>150</v>
      </c>
      <c r="D508" s="256" t="s">
        <v>254</v>
      </c>
      <c r="E508" s="18" t="s">
        <v>1</v>
      </c>
      <c r="F508" s="257">
        <v>22.931999999999999</v>
      </c>
      <c r="G508" s="36"/>
      <c r="H508" s="37"/>
    </row>
    <row r="509" spans="1:8" s="2" customFormat="1" ht="16.899999999999999" customHeight="1">
      <c r="A509" s="36"/>
      <c r="B509" s="37"/>
      <c r="C509" s="258" t="s">
        <v>1671</v>
      </c>
      <c r="D509" s="36"/>
      <c r="E509" s="36"/>
      <c r="F509" s="36"/>
      <c r="G509" s="36"/>
      <c r="H509" s="37"/>
    </row>
    <row r="510" spans="1:8" s="2" customFormat="1" ht="16.899999999999999" customHeight="1">
      <c r="A510" s="36"/>
      <c r="B510" s="37"/>
      <c r="C510" s="256" t="s">
        <v>572</v>
      </c>
      <c r="D510" s="256" t="s">
        <v>573</v>
      </c>
      <c r="E510" s="18" t="s">
        <v>444</v>
      </c>
      <c r="F510" s="257">
        <v>2.2469999999999999</v>
      </c>
      <c r="G510" s="36"/>
      <c r="H510" s="37"/>
    </row>
    <row r="511" spans="1:8" s="2" customFormat="1" ht="16.899999999999999" customHeight="1">
      <c r="A511" s="36"/>
      <c r="B511" s="37"/>
      <c r="C511" s="256" t="s">
        <v>578</v>
      </c>
      <c r="D511" s="256" t="s">
        <v>579</v>
      </c>
      <c r="E511" s="18" t="s">
        <v>444</v>
      </c>
      <c r="F511" s="257">
        <v>20.684999999999999</v>
      </c>
      <c r="G511" s="36"/>
      <c r="H511" s="37"/>
    </row>
    <row r="512" spans="1:8" s="2" customFormat="1" ht="16.899999999999999" customHeight="1">
      <c r="A512" s="36"/>
      <c r="B512" s="37"/>
      <c r="C512" s="252" t="s">
        <v>1154</v>
      </c>
      <c r="D512" s="253" t="s">
        <v>1</v>
      </c>
      <c r="E512" s="254" t="s">
        <v>1</v>
      </c>
      <c r="F512" s="255">
        <v>1.2</v>
      </c>
      <c r="G512" s="36"/>
      <c r="H512" s="37"/>
    </row>
    <row r="513" spans="1:8" s="2" customFormat="1" ht="16.899999999999999" customHeight="1">
      <c r="A513" s="36"/>
      <c r="B513" s="37"/>
      <c r="C513" s="256" t="s">
        <v>1</v>
      </c>
      <c r="D513" s="256" t="s">
        <v>1177</v>
      </c>
      <c r="E513" s="18" t="s">
        <v>1</v>
      </c>
      <c r="F513" s="257">
        <v>1.2</v>
      </c>
      <c r="G513" s="36"/>
      <c r="H513" s="37"/>
    </row>
    <row r="514" spans="1:8" s="2" customFormat="1" ht="16.899999999999999" customHeight="1">
      <c r="A514" s="36"/>
      <c r="B514" s="37"/>
      <c r="C514" s="256" t="s">
        <v>1154</v>
      </c>
      <c r="D514" s="256" t="s">
        <v>254</v>
      </c>
      <c r="E514" s="18" t="s">
        <v>1</v>
      </c>
      <c r="F514" s="257">
        <v>1.2</v>
      </c>
      <c r="G514" s="36"/>
      <c r="H514" s="37"/>
    </row>
    <row r="515" spans="1:8" s="2" customFormat="1" ht="16.899999999999999" customHeight="1">
      <c r="A515" s="36"/>
      <c r="B515" s="37"/>
      <c r="C515" s="258" t="s">
        <v>1671</v>
      </c>
      <c r="D515" s="36"/>
      <c r="E515" s="36"/>
      <c r="F515" s="36"/>
      <c r="G515" s="36"/>
      <c r="H515" s="37"/>
    </row>
    <row r="516" spans="1:8" s="2" customFormat="1" ht="16.899999999999999" customHeight="1">
      <c r="A516" s="36"/>
      <c r="B516" s="37"/>
      <c r="C516" s="256" t="s">
        <v>1175</v>
      </c>
      <c r="D516" s="256" t="s">
        <v>1176</v>
      </c>
      <c r="E516" s="18" t="s">
        <v>262</v>
      </c>
      <c r="F516" s="257">
        <v>1.2</v>
      </c>
      <c r="G516" s="36"/>
      <c r="H516" s="37"/>
    </row>
    <row r="517" spans="1:8" s="2" customFormat="1" ht="16.899999999999999" customHeight="1">
      <c r="A517" s="36"/>
      <c r="B517" s="37"/>
      <c r="C517" s="256" t="s">
        <v>1135</v>
      </c>
      <c r="D517" s="256" t="s">
        <v>1136</v>
      </c>
      <c r="E517" s="18" t="s">
        <v>262</v>
      </c>
      <c r="F517" s="257">
        <v>18</v>
      </c>
      <c r="G517" s="36"/>
      <c r="H517" s="37"/>
    </row>
    <row r="518" spans="1:8" s="2" customFormat="1" ht="16.899999999999999" customHeight="1">
      <c r="A518" s="36"/>
      <c r="B518" s="37"/>
      <c r="C518" s="252" t="s">
        <v>1675</v>
      </c>
      <c r="D518" s="253" t="s">
        <v>1</v>
      </c>
      <c r="E518" s="254" t="s">
        <v>1</v>
      </c>
      <c r="F518" s="255">
        <v>0</v>
      </c>
      <c r="G518" s="36"/>
      <c r="H518" s="37"/>
    </row>
    <row r="519" spans="1:8" s="2" customFormat="1" ht="16.899999999999999" customHeight="1">
      <c r="A519" s="36"/>
      <c r="B519" s="37"/>
      <c r="C519" s="252" t="s">
        <v>156</v>
      </c>
      <c r="D519" s="253" t="s">
        <v>1</v>
      </c>
      <c r="E519" s="254" t="s">
        <v>1</v>
      </c>
      <c r="F519" s="255">
        <v>12</v>
      </c>
      <c r="G519" s="36"/>
      <c r="H519" s="37"/>
    </row>
    <row r="520" spans="1:8" s="2" customFormat="1" ht="16.899999999999999" customHeight="1">
      <c r="A520" s="36"/>
      <c r="B520" s="37"/>
      <c r="C520" s="256" t="s">
        <v>1</v>
      </c>
      <c r="D520" s="256" t="s">
        <v>1305</v>
      </c>
      <c r="E520" s="18" t="s">
        <v>1</v>
      </c>
      <c r="F520" s="257">
        <v>12</v>
      </c>
      <c r="G520" s="36"/>
      <c r="H520" s="37"/>
    </row>
    <row r="521" spans="1:8" s="2" customFormat="1" ht="16.899999999999999" customHeight="1">
      <c r="A521" s="36"/>
      <c r="B521" s="37"/>
      <c r="C521" s="256" t="s">
        <v>156</v>
      </c>
      <c r="D521" s="256" t="s">
        <v>254</v>
      </c>
      <c r="E521" s="18" t="s">
        <v>1</v>
      </c>
      <c r="F521" s="257">
        <v>12</v>
      </c>
      <c r="G521" s="36"/>
      <c r="H521" s="37"/>
    </row>
    <row r="522" spans="1:8" s="2" customFormat="1" ht="16.899999999999999" customHeight="1">
      <c r="A522" s="36"/>
      <c r="B522" s="37"/>
      <c r="C522" s="258" t="s">
        <v>1671</v>
      </c>
      <c r="D522" s="36"/>
      <c r="E522" s="36"/>
      <c r="F522" s="36"/>
      <c r="G522" s="36"/>
      <c r="H522" s="37"/>
    </row>
    <row r="523" spans="1:8" s="2" customFormat="1" ht="16.899999999999999" customHeight="1">
      <c r="A523" s="36"/>
      <c r="B523" s="37"/>
      <c r="C523" s="256" t="s">
        <v>366</v>
      </c>
      <c r="D523" s="256" t="s">
        <v>367</v>
      </c>
      <c r="E523" s="18" t="s">
        <v>262</v>
      </c>
      <c r="F523" s="257">
        <v>12</v>
      </c>
      <c r="G523" s="36"/>
      <c r="H523" s="37"/>
    </row>
    <row r="524" spans="1:8" s="2" customFormat="1" ht="16.899999999999999" customHeight="1">
      <c r="A524" s="36"/>
      <c r="B524" s="37"/>
      <c r="C524" s="256" t="s">
        <v>1088</v>
      </c>
      <c r="D524" s="256" t="s">
        <v>1089</v>
      </c>
      <c r="E524" s="18" t="s">
        <v>262</v>
      </c>
      <c r="F524" s="257">
        <v>12</v>
      </c>
      <c r="G524" s="36"/>
      <c r="H524" s="37"/>
    </row>
    <row r="525" spans="1:8" s="2" customFormat="1" ht="16.899999999999999" customHeight="1">
      <c r="A525" s="36"/>
      <c r="B525" s="37"/>
      <c r="C525" s="256" t="s">
        <v>366</v>
      </c>
      <c r="D525" s="256" t="s">
        <v>367</v>
      </c>
      <c r="E525" s="18" t="s">
        <v>262</v>
      </c>
      <c r="F525" s="257">
        <v>12</v>
      </c>
      <c r="G525" s="36"/>
      <c r="H525" s="37"/>
    </row>
    <row r="526" spans="1:8" s="2" customFormat="1" ht="16.899999999999999" customHeight="1">
      <c r="A526" s="36"/>
      <c r="B526" s="37"/>
      <c r="C526" s="252" t="s">
        <v>162</v>
      </c>
      <c r="D526" s="253" t="s">
        <v>1</v>
      </c>
      <c r="E526" s="254" t="s">
        <v>1</v>
      </c>
      <c r="F526" s="255">
        <v>22.931999999999999</v>
      </c>
      <c r="G526" s="36"/>
      <c r="H526" s="37"/>
    </row>
    <row r="527" spans="1:8" s="2" customFormat="1" ht="16.899999999999999" customHeight="1">
      <c r="A527" s="36"/>
      <c r="B527" s="37"/>
      <c r="C527" s="256" t="s">
        <v>1</v>
      </c>
      <c r="D527" s="256" t="s">
        <v>1316</v>
      </c>
      <c r="E527" s="18" t="s">
        <v>1</v>
      </c>
      <c r="F527" s="257">
        <v>0</v>
      </c>
      <c r="G527" s="36"/>
      <c r="H527" s="37"/>
    </row>
    <row r="528" spans="1:8" s="2" customFormat="1" ht="16.899999999999999" customHeight="1">
      <c r="A528" s="36"/>
      <c r="B528" s="37"/>
      <c r="C528" s="256" t="s">
        <v>1</v>
      </c>
      <c r="D528" s="256" t="s">
        <v>1317</v>
      </c>
      <c r="E528" s="18" t="s">
        <v>1</v>
      </c>
      <c r="F528" s="257">
        <v>36.372</v>
      </c>
      <c r="G528" s="36"/>
      <c r="H528" s="37"/>
    </row>
    <row r="529" spans="1:8" s="2" customFormat="1" ht="16.899999999999999" customHeight="1">
      <c r="A529" s="36"/>
      <c r="B529" s="37"/>
      <c r="C529" s="256" t="s">
        <v>1</v>
      </c>
      <c r="D529" s="256" t="s">
        <v>464</v>
      </c>
      <c r="E529" s="18" t="s">
        <v>1</v>
      </c>
      <c r="F529" s="257">
        <v>0</v>
      </c>
      <c r="G529" s="36"/>
      <c r="H529" s="37"/>
    </row>
    <row r="530" spans="1:8" s="2" customFormat="1" ht="16.899999999999999" customHeight="1">
      <c r="A530" s="36"/>
      <c r="B530" s="37"/>
      <c r="C530" s="256" t="s">
        <v>1</v>
      </c>
      <c r="D530" s="256" t="s">
        <v>500</v>
      </c>
      <c r="E530" s="18" t="s">
        <v>1</v>
      </c>
      <c r="F530" s="257">
        <v>0</v>
      </c>
      <c r="G530" s="36"/>
      <c r="H530" s="37"/>
    </row>
    <row r="531" spans="1:8" s="2" customFormat="1" ht="16.899999999999999" customHeight="1">
      <c r="A531" s="36"/>
      <c r="B531" s="37"/>
      <c r="C531" s="256" t="s">
        <v>1</v>
      </c>
      <c r="D531" s="256" t="s">
        <v>1318</v>
      </c>
      <c r="E531" s="18" t="s">
        <v>1</v>
      </c>
      <c r="F531" s="257">
        <v>-13.44</v>
      </c>
      <c r="G531" s="36"/>
      <c r="H531" s="37"/>
    </row>
    <row r="532" spans="1:8" s="2" customFormat="1" ht="16.899999999999999" customHeight="1">
      <c r="A532" s="36"/>
      <c r="B532" s="37"/>
      <c r="C532" s="256" t="s">
        <v>162</v>
      </c>
      <c r="D532" s="256" t="s">
        <v>254</v>
      </c>
      <c r="E532" s="18" t="s">
        <v>1</v>
      </c>
      <c r="F532" s="257">
        <v>22.931999999999999</v>
      </c>
      <c r="G532" s="36"/>
      <c r="H532" s="37"/>
    </row>
    <row r="533" spans="1:8" s="2" customFormat="1" ht="16.899999999999999" customHeight="1">
      <c r="A533" s="36"/>
      <c r="B533" s="37"/>
      <c r="C533" s="258" t="s">
        <v>1671</v>
      </c>
      <c r="D533" s="36"/>
      <c r="E533" s="36"/>
      <c r="F533" s="36"/>
      <c r="G533" s="36"/>
      <c r="H533" s="37"/>
    </row>
    <row r="534" spans="1:8" s="2" customFormat="1" ht="16.899999999999999" customHeight="1">
      <c r="A534" s="36"/>
      <c r="B534" s="37"/>
      <c r="C534" s="256" t="s">
        <v>1313</v>
      </c>
      <c r="D534" s="256" t="s">
        <v>1314</v>
      </c>
      <c r="E534" s="18" t="s">
        <v>444</v>
      </c>
      <c r="F534" s="257">
        <v>22.472999999999999</v>
      </c>
      <c r="G534" s="36"/>
      <c r="H534" s="37"/>
    </row>
    <row r="535" spans="1:8" s="2" customFormat="1" ht="16.899999999999999" customHeight="1">
      <c r="A535" s="36"/>
      <c r="B535" s="37"/>
      <c r="C535" s="256" t="s">
        <v>1321</v>
      </c>
      <c r="D535" s="256" t="s">
        <v>1322</v>
      </c>
      <c r="E535" s="18" t="s">
        <v>444</v>
      </c>
      <c r="F535" s="257">
        <v>0.45900000000000002</v>
      </c>
      <c r="G535" s="36"/>
      <c r="H535" s="37"/>
    </row>
    <row r="536" spans="1:8" s="2" customFormat="1" ht="16.899999999999999" customHeight="1">
      <c r="A536" s="36"/>
      <c r="B536" s="37"/>
      <c r="C536" s="252" t="s">
        <v>164</v>
      </c>
      <c r="D536" s="253" t="s">
        <v>1</v>
      </c>
      <c r="E536" s="254" t="s">
        <v>1</v>
      </c>
      <c r="F536" s="255">
        <v>36.372</v>
      </c>
      <c r="G536" s="36"/>
      <c r="H536" s="37"/>
    </row>
    <row r="537" spans="1:8" s="2" customFormat="1" ht="16.899999999999999" customHeight="1">
      <c r="A537" s="36"/>
      <c r="B537" s="37"/>
      <c r="C537" s="256" t="s">
        <v>1</v>
      </c>
      <c r="D537" s="256" t="s">
        <v>1316</v>
      </c>
      <c r="E537" s="18" t="s">
        <v>1</v>
      </c>
      <c r="F537" s="257">
        <v>0</v>
      </c>
      <c r="G537" s="36"/>
      <c r="H537" s="37"/>
    </row>
    <row r="538" spans="1:8" s="2" customFormat="1" ht="16.899999999999999" customHeight="1">
      <c r="A538" s="36"/>
      <c r="B538" s="37"/>
      <c r="C538" s="256" t="s">
        <v>1</v>
      </c>
      <c r="D538" s="256" t="s">
        <v>1317</v>
      </c>
      <c r="E538" s="18" t="s">
        <v>1</v>
      </c>
      <c r="F538" s="257">
        <v>36.372</v>
      </c>
      <c r="G538" s="36"/>
      <c r="H538" s="37"/>
    </row>
    <row r="539" spans="1:8" s="2" customFormat="1" ht="16.899999999999999" customHeight="1">
      <c r="A539" s="36"/>
      <c r="B539" s="37"/>
      <c r="C539" s="256" t="s">
        <v>164</v>
      </c>
      <c r="D539" s="256" t="s">
        <v>268</v>
      </c>
      <c r="E539" s="18" t="s">
        <v>1</v>
      </c>
      <c r="F539" s="257">
        <v>36.372</v>
      </c>
      <c r="G539" s="36"/>
      <c r="H539" s="37"/>
    </row>
    <row r="540" spans="1:8" s="2" customFormat="1" ht="16.899999999999999" customHeight="1">
      <c r="A540" s="36"/>
      <c r="B540" s="37"/>
      <c r="C540" s="258" t="s">
        <v>1671</v>
      </c>
      <c r="D540" s="36"/>
      <c r="E540" s="36"/>
      <c r="F540" s="36"/>
      <c r="G540" s="36"/>
      <c r="H540" s="37"/>
    </row>
    <row r="541" spans="1:8" s="2" customFormat="1" ht="16.899999999999999" customHeight="1">
      <c r="A541" s="36"/>
      <c r="B541" s="37"/>
      <c r="C541" s="256" t="s">
        <v>584</v>
      </c>
      <c r="D541" s="256" t="s">
        <v>585</v>
      </c>
      <c r="E541" s="18" t="s">
        <v>444</v>
      </c>
      <c r="F541" s="257">
        <v>24.826000000000001</v>
      </c>
      <c r="G541" s="36"/>
      <c r="H541" s="37"/>
    </row>
    <row r="542" spans="1:8" s="2" customFormat="1" ht="16.899999999999999" customHeight="1">
      <c r="A542" s="36"/>
      <c r="B542" s="37"/>
      <c r="C542" s="252" t="s">
        <v>1349</v>
      </c>
      <c r="D542" s="253" t="s">
        <v>1</v>
      </c>
      <c r="E542" s="254" t="s">
        <v>1</v>
      </c>
      <c r="F542" s="255">
        <v>24.826000000000001</v>
      </c>
      <c r="G542" s="36"/>
      <c r="H542" s="37"/>
    </row>
    <row r="543" spans="1:8" s="2" customFormat="1" ht="16.899999999999999" customHeight="1">
      <c r="A543" s="36"/>
      <c r="B543" s="37"/>
      <c r="C543" s="256" t="s">
        <v>1</v>
      </c>
      <c r="D543" s="256" t="s">
        <v>587</v>
      </c>
      <c r="E543" s="18" t="s">
        <v>1</v>
      </c>
      <c r="F543" s="257">
        <v>0</v>
      </c>
      <c r="G543" s="36"/>
      <c r="H543" s="37"/>
    </row>
    <row r="544" spans="1:8" s="2" customFormat="1" ht="16.899999999999999" customHeight="1">
      <c r="A544" s="36"/>
      <c r="B544" s="37"/>
      <c r="C544" s="256" t="s">
        <v>1</v>
      </c>
      <c r="D544" s="256" t="s">
        <v>164</v>
      </c>
      <c r="E544" s="18" t="s">
        <v>1</v>
      </c>
      <c r="F544" s="257">
        <v>36.372</v>
      </c>
      <c r="G544" s="36"/>
      <c r="H544" s="37"/>
    </row>
    <row r="545" spans="1:8" s="2" customFormat="1" ht="16.899999999999999" customHeight="1">
      <c r="A545" s="36"/>
      <c r="B545" s="37"/>
      <c r="C545" s="256" t="s">
        <v>1</v>
      </c>
      <c r="D545" s="256" t="s">
        <v>1346</v>
      </c>
      <c r="E545" s="18" t="s">
        <v>1</v>
      </c>
      <c r="F545" s="257">
        <v>0</v>
      </c>
      <c r="G545" s="36"/>
      <c r="H545" s="37"/>
    </row>
    <row r="546" spans="1:8" s="2" customFormat="1" ht="16.899999999999999" customHeight="1">
      <c r="A546" s="36"/>
      <c r="B546" s="37"/>
      <c r="C546" s="256" t="s">
        <v>1</v>
      </c>
      <c r="D546" s="256" t="s">
        <v>1347</v>
      </c>
      <c r="E546" s="18" t="s">
        <v>1</v>
      </c>
      <c r="F546" s="257">
        <v>-9.2059999999999995</v>
      </c>
      <c r="G546" s="36"/>
      <c r="H546" s="37"/>
    </row>
    <row r="547" spans="1:8" s="2" customFormat="1" ht="16.899999999999999" customHeight="1">
      <c r="A547" s="36"/>
      <c r="B547" s="37"/>
      <c r="C547" s="256" t="s">
        <v>1</v>
      </c>
      <c r="D547" s="256" t="s">
        <v>607</v>
      </c>
      <c r="E547" s="18" t="s">
        <v>1</v>
      </c>
      <c r="F547" s="257">
        <v>0</v>
      </c>
      <c r="G547" s="36"/>
      <c r="H547" s="37"/>
    </row>
    <row r="548" spans="1:8" s="2" customFormat="1" ht="16.899999999999999" customHeight="1">
      <c r="A548" s="36"/>
      <c r="B548" s="37"/>
      <c r="C548" s="256" t="s">
        <v>1</v>
      </c>
      <c r="D548" s="256" t="s">
        <v>1348</v>
      </c>
      <c r="E548" s="18" t="s">
        <v>1</v>
      </c>
      <c r="F548" s="257">
        <v>-2.34</v>
      </c>
      <c r="G548" s="36"/>
      <c r="H548" s="37"/>
    </row>
    <row r="549" spans="1:8" s="2" customFormat="1" ht="16.899999999999999" customHeight="1">
      <c r="A549" s="36"/>
      <c r="B549" s="37"/>
      <c r="C549" s="256" t="s">
        <v>1349</v>
      </c>
      <c r="D549" s="256" t="s">
        <v>254</v>
      </c>
      <c r="E549" s="18" t="s">
        <v>1</v>
      </c>
      <c r="F549" s="257">
        <v>24.826000000000001</v>
      </c>
      <c r="G549" s="36"/>
      <c r="H549" s="37"/>
    </row>
    <row r="550" spans="1:8" s="2" customFormat="1" ht="26.45" customHeight="1">
      <c r="A550" s="36"/>
      <c r="B550" s="37"/>
      <c r="C550" s="251" t="s">
        <v>1680</v>
      </c>
      <c r="D550" s="251" t="s">
        <v>107</v>
      </c>
      <c r="E550" s="36"/>
      <c r="F550" s="36"/>
      <c r="G550" s="36"/>
      <c r="H550" s="37"/>
    </row>
    <row r="551" spans="1:8" s="2" customFormat="1" ht="16.899999999999999" customHeight="1">
      <c r="A551" s="36"/>
      <c r="B551" s="37"/>
      <c r="C551" s="252" t="s">
        <v>307</v>
      </c>
      <c r="D551" s="253" t="s">
        <v>1</v>
      </c>
      <c r="E551" s="254" t="s">
        <v>1</v>
      </c>
      <c r="F551" s="255">
        <v>5.28</v>
      </c>
      <c r="G551" s="36"/>
      <c r="H551" s="37"/>
    </row>
    <row r="552" spans="1:8" s="2" customFormat="1" ht="16.899999999999999" customHeight="1">
      <c r="A552" s="36"/>
      <c r="B552" s="37"/>
      <c r="C552" s="256" t="s">
        <v>1</v>
      </c>
      <c r="D552" s="256" t="s">
        <v>1490</v>
      </c>
      <c r="E552" s="18" t="s">
        <v>1</v>
      </c>
      <c r="F552" s="257">
        <v>5.28</v>
      </c>
      <c r="G552" s="36"/>
      <c r="H552" s="37"/>
    </row>
    <row r="553" spans="1:8" s="2" customFormat="1" ht="16.899999999999999" customHeight="1">
      <c r="A553" s="36"/>
      <c r="B553" s="37"/>
      <c r="C553" s="256" t="s">
        <v>307</v>
      </c>
      <c r="D553" s="256" t="s">
        <v>254</v>
      </c>
      <c r="E553" s="18" t="s">
        <v>1</v>
      </c>
      <c r="F553" s="257">
        <v>5.28</v>
      </c>
      <c r="G553" s="36"/>
      <c r="H553" s="37"/>
    </row>
    <row r="554" spans="1:8" s="2" customFormat="1" ht="16.899999999999999" customHeight="1">
      <c r="A554" s="36"/>
      <c r="B554" s="37"/>
      <c r="C554" s="258" t="s">
        <v>1671</v>
      </c>
      <c r="D554" s="36"/>
      <c r="E554" s="36"/>
      <c r="F554" s="36"/>
      <c r="G554" s="36"/>
      <c r="H554" s="37"/>
    </row>
    <row r="555" spans="1:8" s="2" customFormat="1" ht="16.899999999999999" customHeight="1">
      <c r="A555" s="36"/>
      <c r="B555" s="37"/>
      <c r="C555" s="256" t="s">
        <v>297</v>
      </c>
      <c r="D555" s="256" t="s">
        <v>298</v>
      </c>
      <c r="E555" s="18" t="s">
        <v>250</v>
      </c>
      <c r="F555" s="257">
        <v>5.28</v>
      </c>
      <c r="G555" s="36"/>
      <c r="H555" s="37"/>
    </row>
    <row r="556" spans="1:8" s="2" customFormat="1" ht="16.899999999999999" customHeight="1">
      <c r="A556" s="36"/>
      <c r="B556" s="37"/>
      <c r="C556" s="256" t="s">
        <v>1313</v>
      </c>
      <c r="D556" s="256" t="s">
        <v>1314</v>
      </c>
      <c r="E556" s="18" t="s">
        <v>444</v>
      </c>
      <c r="F556" s="257">
        <v>24.155000000000001</v>
      </c>
      <c r="G556" s="36"/>
      <c r="H556" s="37"/>
    </row>
    <row r="557" spans="1:8" s="2" customFormat="1" ht="16.899999999999999" customHeight="1">
      <c r="A557" s="36"/>
      <c r="B557" s="37"/>
      <c r="C557" s="252" t="s">
        <v>118</v>
      </c>
      <c r="D557" s="253" t="s">
        <v>1</v>
      </c>
      <c r="E557" s="254" t="s">
        <v>1</v>
      </c>
      <c r="F557" s="255">
        <v>7.68</v>
      </c>
      <c r="G557" s="36"/>
      <c r="H557" s="37"/>
    </row>
    <row r="558" spans="1:8" s="2" customFormat="1" ht="16.899999999999999" customHeight="1">
      <c r="A558" s="36"/>
      <c r="B558" s="37"/>
      <c r="C558" s="256" t="s">
        <v>1</v>
      </c>
      <c r="D558" s="256" t="s">
        <v>300</v>
      </c>
      <c r="E558" s="18" t="s">
        <v>1</v>
      </c>
      <c r="F558" s="257">
        <v>0</v>
      </c>
      <c r="G558" s="36"/>
      <c r="H558" s="37"/>
    </row>
    <row r="559" spans="1:8" s="2" customFormat="1" ht="16.899999999999999" customHeight="1">
      <c r="A559" s="36"/>
      <c r="B559" s="37"/>
      <c r="C559" s="256" t="s">
        <v>1</v>
      </c>
      <c r="D559" s="256" t="s">
        <v>1532</v>
      </c>
      <c r="E559" s="18" t="s">
        <v>1</v>
      </c>
      <c r="F559" s="257">
        <v>0</v>
      </c>
      <c r="G559" s="36"/>
      <c r="H559" s="37"/>
    </row>
    <row r="560" spans="1:8" s="2" customFormat="1" ht="16.899999999999999" customHeight="1">
      <c r="A560" s="36"/>
      <c r="B560" s="37"/>
      <c r="C560" s="256" t="s">
        <v>1</v>
      </c>
      <c r="D560" s="256" t="s">
        <v>1533</v>
      </c>
      <c r="E560" s="18" t="s">
        <v>1</v>
      </c>
      <c r="F560" s="257">
        <v>7.68</v>
      </c>
      <c r="G560" s="36"/>
      <c r="H560" s="37"/>
    </row>
    <row r="561" spans="1:8" s="2" customFormat="1" ht="16.899999999999999" customHeight="1">
      <c r="A561" s="36"/>
      <c r="B561" s="37"/>
      <c r="C561" s="256" t="s">
        <v>118</v>
      </c>
      <c r="D561" s="256" t="s">
        <v>254</v>
      </c>
      <c r="E561" s="18" t="s">
        <v>1</v>
      </c>
      <c r="F561" s="257">
        <v>7.68</v>
      </c>
      <c r="G561" s="36"/>
      <c r="H561" s="37"/>
    </row>
    <row r="562" spans="1:8" s="2" customFormat="1" ht="16.899999999999999" customHeight="1">
      <c r="A562" s="36"/>
      <c r="B562" s="37"/>
      <c r="C562" s="258" t="s">
        <v>1671</v>
      </c>
      <c r="D562" s="36"/>
      <c r="E562" s="36"/>
      <c r="F562" s="36"/>
      <c r="G562" s="36"/>
      <c r="H562" s="37"/>
    </row>
    <row r="563" spans="1:8" s="2" customFormat="1" ht="16.899999999999999" customHeight="1">
      <c r="A563" s="36"/>
      <c r="B563" s="37"/>
      <c r="C563" s="256" t="s">
        <v>800</v>
      </c>
      <c r="D563" s="256" t="s">
        <v>801</v>
      </c>
      <c r="E563" s="18" t="s">
        <v>250</v>
      </c>
      <c r="F563" s="257">
        <v>7.68</v>
      </c>
      <c r="G563" s="36"/>
      <c r="H563" s="37"/>
    </row>
    <row r="564" spans="1:8" s="2" customFormat="1" ht="16.899999999999999" customHeight="1">
      <c r="A564" s="36"/>
      <c r="B564" s="37"/>
      <c r="C564" s="256" t="s">
        <v>290</v>
      </c>
      <c r="D564" s="256" t="s">
        <v>291</v>
      </c>
      <c r="E564" s="18" t="s">
        <v>250</v>
      </c>
      <c r="F564" s="257">
        <v>7.68</v>
      </c>
      <c r="G564" s="36"/>
      <c r="H564" s="37"/>
    </row>
    <row r="565" spans="1:8" s="2" customFormat="1" ht="16.899999999999999" customHeight="1">
      <c r="A565" s="36"/>
      <c r="B565" s="37"/>
      <c r="C565" s="252" t="s">
        <v>120</v>
      </c>
      <c r="D565" s="253" t="s">
        <v>1</v>
      </c>
      <c r="E565" s="254" t="s">
        <v>1</v>
      </c>
      <c r="F565" s="255">
        <v>10.08</v>
      </c>
      <c r="G565" s="36"/>
      <c r="H565" s="37"/>
    </row>
    <row r="566" spans="1:8" s="2" customFormat="1" ht="16.899999999999999" customHeight="1">
      <c r="A566" s="36"/>
      <c r="B566" s="37"/>
      <c r="C566" s="256" t="s">
        <v>1</v>
      </c>
      <c r="D566" s="256" t="s">
        <v>300</v>
      </c>
      <c r="E566" s="18" t="s">
        <v>1</v>
      </c>
      <c r="F566" s="257">
        <v>0</v>
      </c>
      <c r="G566" s="36"/>
      <c r="H566" s="37"/>
    </row>
    <row r="567" spans="1:8" s="2" customFormat="1" ht="16.899999999999999" customHeight="1">
      <c r="A567" s="36"/>
      <c r="B567" s="37"/>
      <c r="C567" s="256" t="s">
        <v>1</v>
      </c>
      <c r="D567" s="256" t="s">
        <v>1532</v>
      </c>
      <c r="E567" s="18" t="s">
        <v>1</v>
      </c>
      <c r="F567" s="257">
        <v>0</v>
      </c>
      <c r="G567" s="36"/>
      <c r="H567" s="37"/>
    </row>
    <row r="568" spans="1:8" s="2" customFormat="1" ht="16.899999999999999" customHeight="1">
      <c r="A568" s="36"/>
      <c r="B568" s="37"/>
      <c r="C568" s="256" t="s">
        <v>1</v>
      </c>
      <c r="D568" s="256" t="s">
        <v>1536</v>
      </c>
      <c r="E568" s="18" t="s">
        <v>1</v>
      </c>
      <c r="F568" s="257">
        <v>10.08</v>
      </c>
      <c r="G568" s="36"/>
      <c r="H568" s="37"/>
    </row>
    <row r="569" spans="1:8" s="2" customFormat="1" ht="16.899999999999999" customHeight="1">
      <c r="A569" s="36"/>
      <c r="B569" s="37"/>
      <c r="C569" s="256" t="s">
        <v>120</v>
      </c>
      <c r="D569" s="256" t="s">
        <v>254</v>
      </c>
      <c r="E569" s="18" t="s">
        <v>1</v>
      </c>
      <c r="F569" s="257">
        <v>10.08</v>
      </c>
      <c r="G569" s="36"/>
      <c r="H569" s="37"/>
    </row>
    <row r="570" spans="1:8" s="2" customFormat="1" ht="16.899999999999999" customHeight="1">
      <c r="A570" s="36"/>
      <c r="B570" s="37"/>
      <c r="C570" s="258" t="s">
        <v>1671</v>
      </c>
      <c r="D570" s="36"/>
      <c r="E570" s="36"/>
      <c r="F570" s="36"/>
      <c r="G570" s="36"/>
      <c r="H570" s="37"/>
    </row>
    <row r="571" spans="1:8" s="2" customFormat="1" ht="16.899999999999999" customHeight="1">
      <c r="A571" s="36"/>
      <c r="B571" s="37"/>
      <c r="C571" s="256" t="s">
        <v>813</v>
      </c>
      <c r="D571" s="256" t="s">
        <v>814</v>
      </c>
      <c r="E571" s="18" t="s">
        <v>250</v>
      </c>
      <c r="F571" s="257">
        <v>10.08</v>
      </c>
      <c r="G571" s="36"/>
      <c r="H571" s="37"/>
    </row>
    <row r="572" spans="1:8" s="2" customFormat="1" ht="16.899999999999999" customHeight="1">
      <c r="A572" s="36"/>
      <c r="B572" s="37"/>
      <c r="C572" s="256" t="s">
        <v>383</v>
      </c>
      <c r="D572" s="256" t="s">
        <v>384</v>
      </c>
      <c r="E572" s="18" t="s">
        <v>250</v>
      </c>
      <c r="F572" s="257">
        <v>10.08</v>
      </c>
      <c r="G572" s="36"/>
      <c r="H572" s="37"/>
    </row>
    <row r="573" spans="1:8" s="2" customFormat="1" ht="16.899999999999999" customHeight="1">
      <c r="A573" s="36"/>
      <c r="B573" s="37"/>
      <c r="C573" s="252" t="s">
        <v>123</v>
      </c>
      <c r="D573" s="253" t="s">
        <v>1</v>
      </c>
      <c r="E573" s="254" t="s">
        <v>1</v>
      </c>
      <c r="F573" s="255">
        <v>12.48</v>
      </c>
      <c r="G573" s="36"/>
      <c r="H573" s="37"/>
    </row>
    <row r="574" spans="1:8" s="2" customFormat="1" ht="16.899999999999999" customHeight="1">
      <c r="A574" s="36"/>
      <c r="B574" s="37"/>
      <c r="C574" s="256" t="s">
        <v>1</v>
      </c>
      <c r="D574" s="256" t="s">
        <v>300</v>
      </c>
      <c r="E574" s="18" t="s">
        <v>1</v>
      </c>
      <c r="F574" s="257">
        <v>0</v>
      </c>
      <c r="G574" s="36"/>
      <c r="H574" s="37"/>
    </row>
    <row r="575" spans="1:8" s="2" customFormat="1" ht="16.899999999999999" customHeight="1">
      <c r="A575" s="36"/>
      <c r="B575" s="37"/>
      <c r="C575" s="256" t="s">
        <v>1</v>
      </c>
      <c r="D575" s="256" t="s">
        <v>1532</v>
      </c>
      <c r="E575" s="18" t="s">
        <v>1</v>
      </c>
      <c r="F575" s="257">
        <v>0</v>
      </c>
      <c r="G575" s="36"/>
      <c r="H575" s="37"/>
    </row>
    <row r="576" spans="1:8" s="2" customFormat="1" ht="16.899999999999999" customHeight="1">
      <c r="A576" s="36"/>
      <c r="B576" s="37"/>
      <c r="C576" s="256" t="s">
        <v>1</v>
      </c>
      <c r="D576" s="256" t="s">
        <v>1537</v>
      </c>
      <c r="E576" s="18" t="s">
        <v>1</v>
      </c>
      <c r="F576" s="257">
        <v>12.48</v>
      </c>
      <c r="G576" s="36"/>
      <c r="H576" s="37"/>
    </row>
    <row r="577" spans="1:8" s="2" customFormat="1" ht="16.899999999999999" customHeight="1">
      <c r="A577" s="36"/>
      <c r="B577" s="37"/>
      <c r="C577" s="256" t="s">
        <v>123</v>
      </c>
      <c r="D577" s="256" t="s">
        <v>254</v>
      </c>
      <c r="E577" s="18" t="s">
        <v>1</v>
      </c>
      <c r="F577" s="257">
        <v>12.48</v>
      </c>
      <c r="G577" s="36"/>
      <c r="H577" s="37"/>
    </row>
    <row r="578" spans="1:8" s="2" customFormat="1" ht="16.899999999999999" customHeight="1">
      <c r="A578" s="36"/>
      <c r="B578" s="37"/>
      <c r="C578" s="258" t="s">
        <v>1671</v>
      </c>
      <c r="D578" s="36"/>
      <c r="E578" s="36"/>
      <c r="F578" s="36"/>
      <c r="G578" s="36"/>
      <c r="H578" s="37"/>
    </row>
    <row r="579" spans="1:8" s="2" customFormat="1" ht="16.899999999999999" customHeight="1">
      <c r="A579" s="36"/>
      <c r="B579" s="37"/>
      <c r="C579" s="256" t="s">
        <v>829</v>
      </c>
      <c r="D579" s="256" t="s">
        <v>830</v>
      </c>
      <c r="E579" s="18" t="s">
        <v>250</v>
      </c>
      <c r="F579" s="257">
        <v>12.48</v>
      </c>
      <c r="G579" s="36"/>
      <c r="H579" s="37"/>
    </row>
    <row r="580" spans="1:8" s="2" customFormat="1" ht="16.899999999999999" customHeight="1">
      <c r="A580" s="36"/>
      <c r="B580" s="37"/>
      <c r="C580" s="256" t="s">
        <v>349</v>
      </c>
      <c r="D580" s="256" t="s">
        <v>350</v>
      </c>
      <c r="E580" s="18" t="s">
        <v>250</v>
      </c>
      <c r="F580" s="257">
        <v>12.48</v>
      </c>
      <c r="G580" s="36"/>
      <c r="H580" s="37"/>
    </row>
    <row r="581" spans="1:8" s="2" customFormat="1" ht="16.899999999999999" customHeight="1">
      <c r="A581" s="36"/>
      <c r="B581" s="37"/>
      <c r="C581" s="256" t="s">
        <v>821</v>
      </c>
      <c r="D581" s="256" t="s">
        <v>822</v>
      </c>
      <c r="E581" s="18" t="s">
        <v>250</v>
      </c>
      <c r="F581" s="257">
        <v>12.48</v>
      </c>
      <c r="G581" s="36"/>
      <c r="H581" s="37"/>
    </row>
    <row r="582" spans="1:8" s="2" customFormat="1" ht="16.899999999999999" customHeight="1">
      <c r="A582" s="36"/>
      <c r="B582" s="37"/>
      <c r="C582" s="256" t="s">
        <v>825</v>
      </c>
      <c r="D582" s="256" t="s">
        <v>826</v>
      </c>
      <c r="E582" s="18" t="s">
        <v>250</v>
      </c>
      <c r="F582" s="257">
        <v>12.48</v>
      </c>
      <c r="G582" s="36"/>
      <c r="H582" s="37"/>
    </row>
    <row r="583" spans="1:8" s="2" customFormat="1" ht="16.899999999999999" customHeight="1">
      <c r="A583" s="36"/>
      <c r="B583" s="37"/>
      <c r="C583" s="252" t="s">
        <v>129</v>
      </c>
      <c r="D583" s="253" t="s">
        <v>1</v>
      </c>
      <c r="E583" s="254" t="s">
        <v>1</v>
      </c>
      <c r="F583" s="255">
        <v>4.07</v>
      </c>
      <c r="G583" s="36"/>
      <c r="H583" s="37"/>
    </row>
    <row r="584" spans="1:8" s="2" customFormat="1" ht="16.899999999999999" customHeight="1">
      <c r="A584" s="36"/>
      <c r="B584" s="37"/>
      <c r="C584" s="256" t="s">
        <v>1</v>
      </c>
      <c r="D584" s="256" t="s">
        <v>1492</v>
      </c>
      <c r="E584" s="18" t="s">
        <v>1</v>
      </c>
      <c r="F584" s="257">
        <v>0</v>
      </c>
      <c r="G584" s="36"/>
      <c r="H584" s="37"/>
    </row>
    <row r="585" spans="1:8" s="2" customFormat="1" ht="16.899999999999999" customHeight="1">
      <c r="A585" s="36"/>
      <c r="B585" s="37"/>
      <c r="C585" s="256" t="s">
        <v>1</v>
      </c>
      <c r="D585" s="256" t="s">
        <v>1493</v>
      </c>
      <c r="E585" s="18" t="s">
        <v>1</v>
      </c>
      <c r="F585" s="257">
        <v>4.07</v>
      </c>
      <c r="G585" s="36"/>
      <c r="H585" s="37"/>
    </row>
    <row r="586" spans="1:8" s="2" customFormat="1" ht="16.899999999999999" customHeight="1">
      <c r="A586" s="36"/>
      <c r="B586" s="37"/>
      <c r="C586" s="256" t="s">
        <v>129</v>
      </c>
      <c r="D586" s="256" t="s">
        <v>254</v>
      </c>
      <c r="E586" s="18" t="s">
        <v>1</v>
      </c>
      <c r="F586" s="257">
        <v>4.07</v>
      </c>
      <c r="G586" s="36"/>
      <c r="H586" s="37"/>
    </row>
    <row r="587" spans="1:8" s="2" customFormat="1" ht="16.899999999999999" customHeight="1">
      <c r="A587" s="36"/>
      <c r="B587" s="37"/>
      <c r="C587" s="258" t="s">
        <v>1671</v>
      </c>
      <c r="D587" s="36"/>
      <c r="E587" s="36"/>
      <c r="F587" s="36"/>
      <c r="G587" s="36"/>
      <c r="H587" s="37"/>
    </row>
    <row r="588" spans="1:8" s="2" customFormat="1" ht="16.899999999999999" customHeight="1">
      <c r="A588" s="36"/>
      <c r="B588" s="37"/>
      <c r="C588" s="256" t="s">
        <v>349</v>
      </c>
      <c r="D588" s="256" t="s">
        <v>350</v>
      </c>
      <c r="E588" s="18" t="s">
        <v>250</v>
      </c>
      <c r="F588" s="257">
        <v>4.07</v>
      </c>
      <c r="G588" s="36"/>
      <c r="H588" s="37"/>
    </row>
    <row r="589" spans="1:8" s="2" customFormat="1" ht="16.899999999999999" customHeight="1">
      <c r="A589" s="36"/>
      <c r="B589" s="37"/>
      <c r="C589" s="256" t="s">
        <v>285</v>
      </c>
      <c r="D589" s="256" t="s">
        <v>286</v>
      </c>
      <c r="E589" s="18" t="s">
        <v>250</v>
      </c>
      <c r="F589" s="257">
        <v>4.07</v>
      </c>
      <c r="G589" s="36"/>
      <c r="H589" s="37"/>
    </row>
    <row r="590" spans="1:8" s="2" customFormat="1" ht="16.899999999999999" customHeight="1">
      <c r="A590" s="36"/>
      <c r="B590" s="37"/>
      <c r="C590" s="256" t="s">
        <v>1313</v>
      </c>
      <c r="D590" s="256" t="s">
        <v>1314</v>
      </c>
      <c r="E590" s="18" t="s">
        <v>444</v>
      </c>
      <c r="F590" s="257">
        <v>24.155000000000001</v>
      </c>
      <c r="G590" s="36"/>
      <c r="H590" s="37"/>
    </row>
    <row r="591" spans="1:8" s="2" customFormat="1" ht="16.899999999999999" customHeight="1">
      <c r="A591" s="36"/>
      <c r="B591" s="37"/>
      <c r="C591" s="252" t="s">
        <v>1481</v>
      </c>
      <c r="D591" s="253" t="s">
        <v>1</v>
      </c>
      <c r="E591" s="254" t="s">
        <v>1</v>
      </c>
      <c r="F591" s="255">
        <v>14.21</v>
      </c>
      <c r="G591" s="36"/>
      <c r="H591" s="37"/>
    </row>
    <row r="592" spans="1:8" s="2" customFormat="1" ht="16.899999999999999" customHeight="1">
      <c r="A592" s="36"/>
      <c r="B592" s="37"/>
      <c r="C592" s="256" t="s">
        <v>1</v>
      </c>
      <c r="D592" s="256" t="s">
        <v>1542</v>
      </c>
      <c r="E592" s="18" t="s">
        <v>1</v>
      </c>
      <c r="F592" s="257">
        <v>0</v>
      </c>
      <c r="G592" s="36"/>
      <c r="H592" s="37"/>
    </row>
    <row r="593" spans="1:8" s="2" customFormat="1" ht="16.899999999999999" customHeight="1">
      <c r="A593" s="36"/>
      <c r="B593" s="37"/>
      <c r="C593" s="256" t="s">
        <v>1</v>
      </c>
      <c r="D593" s="256" t="s">
        <v>1482</v>
      </c>
      <c r="E593" s="18" t="s">
        <v>1</v>
      </c>
      <c r="F593" s="257">
        <v>14.21</v>
      </c>
      <c r="G593" s="36"/>
      <c r="H593" s="37"/>
    </row>
    <row r="594" spans="1:8" s="2" customFormat="1" ht="16.899999999999999" customHeight="1">
      <c r="A594" s="36"/>
      <c r="B594" s="37"/>
      <c r="C594" s="256" t="s">
        <v>1481</v>
      </c>
      <c r="D594" s="256" t="s">
        <v>254</v>
      </c>
      <c r="E594" s="18" t="s">
        <v>1</v>
      </c>
      <c r="F594" s="257">
        <v>14.21</v>
      </c>
      <c r="G594" s="36"/>
      <c r="H594" s="37"/>
    </row>
    <row r="595" spans="1:8" s="2" customFormat="1" ht="16.899999999999999" customHeight="1">
      <c r="A595" s="36"/>
      <c r="B595" s="37"/>
      <c r="C595" s="258" t="s">
        <v>1671</v>
      </c>
      <c r="D595" s="36"/>
      <c r="E595" s="36"/>
      <c r="F595" s="36"/>
      <c r="G595" s="36"/>
      <c r="H595" s="37"/>
    </row>
    <row r="596" spans="1:8" s="2" customFormat="1" ht="16.899999999999999" customHeight="1">
      <c r="A596" s="36"/>
      <c r="B596" s="37"/>
      <c r="C596" s="256" t="s">
        <v>1539</v>
      </c>
      <c r="D596" s="256" t="s">
        <v>1540</v>
      </c>
      <c r="E596" s="18" t="s">
        <v>262</v>
      </c>
      <c r="F596" s="257">
        <v>14.21</v>
      </c>
      <c r="G596" s="36"/>
      <c r="H596" s="37"/>
    </row>
    <row r="597" spans="1:8" s="2" customFormat="1" ht="16.899999999999999" customHeight="1">
      <c r="A597" s="36"/>
      <c r="B597" s="37"/>
      <c r="C597" s="256" t="s">
        <v>584</v>
      </c>
      <c r="D597" s="256" t="s">
        <v>585</v>
      </c>
      <c r="E597" s="18" t="s">
        <v>444</v>
      </c>
      <c r="F597" s="257">
        <v>17.978999999999999</v>
      </c>
      <c r="G597" s="36"/>
      <c r="H597" s="37"/>
    </row>
    <row r="598" spans="1:8" s="2" customFormat="1" ht="16.899999999999999" customHeight="1">
      <c r="A598" s="36"/>
      <c r="B598" s="37"/>
      <c r="C598" s="256" t="s">
        <v>621</v>
      </c>
      <c r="D598" s="256" t="s">
        <v>622</v>
      </c>
      <c r="E598" s="18" t="s">
        <v>444</v>
      </c>
      <c r="F598" s="257">
        <v>5.1779999999999999</v>
      </c>
      <c r="G598" s="36"/>
      <c r="H598" s="37"/>
    </row>
    <row r="599" spans="1:8" s="2" customFormat="1" ht="16.899999999999999" customHeight="1">
      <c r="A599" s="36"/>
      <c r="B599" s="37"/>
      <c r="C599" s="256" t="s">
        <v>1367</v>
      </c>
      <c r="D599" s="256" t="s">
        <v>1368</v>
      </c>
      <c r="E599" s="18" t="s">
        <v>444</v>
      </c>
      <c r="F599" s="257">
        <v>1.5629999999999999</v>
      </c>
      <c r="G599" s="36"/>
      <c r="H599" s="37"/>
    </row>
    <row r="600" spans="1:8" s="2" customFormat="1" ht="16.899999999999999" customHeight="1">
      <c r="A600" s="36"/>
      <c r="B600" s="37"/>
      <c r="C600" s="256" t="s">
        <v>1468</v>
      </c>
      <c r="D600" s="256" t="s">
        <v>1469</v>
      </c>
      <c r="E600" s="18" t="s">
        <v>262</v>
      </c>
      <c r="F600" s="257">
        <v>14.21</v>
      </c>
      <c r="G600" s="36"/>
      <c r="H600" s="37"/>
    </row>
    <row r="601" spans="1:8" s="2" customFormat="1" ht="16.899999999999999" customHeight="1">
      <c r="A601" s="36"/>
      <c r="B601" s="37"/>
      <c r="C601" s="252" t="s">
        <v>140</v>
      </c>
      <c r="D601" s="253" t="s">
        <v>1</v>
      </c>
      <c r="E601" s="254" t="s">
        <v>1</v>
      </c>
      <c r="F601" s="255">
        <v>6.6</v>
      </c>
      <c r="G601" s="36"/>
      <c r="H601" s="37"/>
    </row>
    <row r="602" spans="1:8" s="2" customFormat="1" ht="16.899999999999999" customHeight="1">
      <c r="A602" s="36"/>
      <c r="B602" s="37"/>
      <c r="C602" s="256" t="s">
        <v>1</v>
      </c>
      <c r="D602" s="256" t="s">
        <v>1498</v>
      </c>
      <c r="E602" s="18" t="s">
        <v>1</v>
      </c>
      <c r="F602" s="257">
        <v>6.6</v>
      </c>
      <c r="G602" s="36"/>
      <c r="H602" s="37"/>
    </row>
    <row r="603" spans="1:8" s="2" customFormat="1" ht="16.899999999999999" customHeight="1">
      <c r="A603" s="36"/>
      <c r="B603" s="37"/>
      <c r="C603" s="256" t="s">
        <v>140</v>
      </c>
      <c r="D603" s="256" t="s">
        <v>254</v>
      </c>
      <c r="E603" s="18" t="s">
        <v>1</v>
      </c>
      <c r="F603" s="257">
        <v>6.6</v>
      </c>
      <c r="G603" s="36"/>
      <c r="H603" s="37"/>
    </row>
    <row r="604" spans="1:8" s="2" customFormat="1" ht="16.899999999999999" customHeight="1">
      <c r="A604" s="36"/>
      <c r="B604" s="37"/>
      <c r="C604" s="258" t="s">
        <v>1671</v>
      </c>
      <c r="D604" s="36"/>
      <c r="E604" s="36"/>
      <c r="F604" s="36"/>
      <c r="G604" s="36"/>
      <c r="H604" s="37"/>
    </row>
    <row r="605" spans="1:8" s="2" customFormat="1" ht="16.899999999999999" customHeight="1">
      <c r="A605" s="36"/>
      <c r="B605" s="37"/>
      <c r="C605" s="256" t="s">
        <v>435</v>
      </c>
      <c r="D605" s="256" t="s">
        <v>436</v>
      </c>
      <c r="E605" s="18" t="s">
        <v>262</v>
      </c>
      <c r="F605" s="257">
        <v>6.6</v>
      </c>
      <c r="G605" s="36"/>
      <c r="H605" s="37"/>
    </row>
    <row r="606" spans="1:8" s="2" customFormat="1" ht="16.899999999999999" customHeight="1">
      <c r="A606" s="36"/>
      <c r="B606" s="37"/>
      <c r="C606" s="256" t="s">
        <v>1135</v>
      </c>
      <c r="D606" s="256" t="s">
        <v>1136</v>
      </c>
      <c r="E606" s="18" t="s">
        <v>262</v>
      </c>
      <c r="F606" s="257">
        <v>7.7</v>
      </c>
      <c r="G606" s="36"/>
      <c r="H606" s="37"/>
    </row>
    <row r="607" spans="1:8" s="2" customFormat="1" ht="16.899999999999999" customHeight="1">
      <c r="A607" s="36"/>
      <c r="B607" s="37"/>
      <c r="C607" s="252" t="s">
        <v>142</v>
      </c>
      <c r="D607" s="253" t="s">
        <v>1</v>
      </c>
      <c r="E607" s="254" t="s">
        <v>1</v>
      </c>
      <c r="F607" s="255">
        <v>5.6</v>
      </c>
      <c r="G607" s="36"/>
      <c r="H607" s="37"/>
    </row>
    <row r="608" spans="1:8" s="2" customFormat="1" ht="16.899999999999999" customHeight="1">
      <c r="A608" s="36"/>
      <c r="B608" s="37"/>
      <c r="C608" s="256" t="s">
        <v>1</v>
      </c>
      <c r="D608" s="256" t="s">
        <v>1489</v>
      </c>
      <c r="E608" s="18" t="s">
        <v>1</v>
      </c>
      <c r="F608" s="257">
        <v>5.6</v>
      </c>
      <c r="G608" s="36"/>
      <c r="H608" s="37"/>
    </row>
    <row r="609" spans="1:8" s="2" customFormat="1" ht="16.899999999999999" customHeight="1">
      <c r="A609" s="36"/>
      <c r="B609" s="37"/>
      <c r="C609" s="256" t="s">
        <v>142</v>
      </c>
      <c r="D609" s="256" t="s">
        <v>254</v>
      </c>
      <c r="E609" s="18" t="s">
        <v>1</v>
      </c>
      <c r="F609" s="257">
        <v>5.6</v>
      </c>
      <c r="G609" s="36"/>
      <c r="H609" s="37"/>
    </row>
    <row r="610" spans="1:8" s="2" customFormat="1" ht="16.899999999999999" customHeight="1">
      <c r="A610" s="36"/>
      <c r="B610" s="37"/>
      <c r="C610" s="252" t="s">
        <v>1372</v>
      </c>
      <c r="D610" s="253" t="s">
        <v>1</v>
      </c>
      <c r="E610" s="254" t="s">
        <v>1</v>
      </c>
      <c r="F610" s="255">
        <v>1.5629999999999999</v>
      </c>
      <c r="G610" s="36"/>
      <c r="H610" s="37"/>
    </row>
    <row r="611" spans="1:8" s="2" customFormat="1" ht="16.899999999999999" customHeight="1">
      <c r="A611" s="36"/>
      <c r="B611" s="37"/>
      <c r="C611" s="256" t="s">
        <v>1</v>
      </c>
      <c r="D611" s="256" t="s">
        <v>1370</v>
      </c>
      <c r="E611" s="18" t="s">
        <v>1</v>
      </c>
      <c r="F611" s="257">
        <v>0</v>
      </c>
      <c r="G611" s="36"/>
      <c r="H611" s="37"/>
    </row>
    <row r="612" spans="1:8" s="2" customFormat="1" ht="16.899999999999999" customHeight="1">
      <c r="A612" s="36"/>
      <c r="B612" s="37"/>
      <c r="C612" s="256" t="s">
        <v>1</v>
      </c>
      <c r="D612" s="256" t="s">
        <v>1528</v>
      </c>
      <c r="E612" s="18" t="s">
        <v>1</v>
      </c>
      <c r="F612" s="257">
        <v>1.5629999999999999</v>
      </c>
      <c r="G612" s="36"/>
      <c r="H612" s="37"/>
    </row>
    <row r="613" spans="1:8" s="2" customFormat="1" ht="16.899999999999999" customHeight="1">
      <c r="A613" s="36"/>
      <c r="B613" s="37"/>
      <c r="C613" s="256" t="s">
        <v>1372</v>
      </c>
      <c r="D613" s="256" t="s">
        <v>254</v>
      </c>
      <c r="E613" s="18" t="s">
        <v>1</v>
      </c>
      <c r="F613" s="257">
        <v>1.5629999999999999</v>
      </c>
      <c r="G613" s="36"/>
      <c r="H613" s="37"/>
    </row>
    <row r="614" spans="1:8" s="2" customFormat="1" ht="16.899999999999999" customHeight="1">
      <c r="A614" s="36"/>
      <c r="B614" s="37"/>
      <c r="C614" s="252" t="s">
        <v>148</v>
      </c>
      <c r="D614" s="253" t="s">
        <v>1</v>
      </c>
      <c r="E614" s="254" t="s">
        <v>1</v>
      </c>
      <c r="F614" s="255">
        <v>4</v>
      </c>
      <c r="G614" s="36"/>
      <c r="H614" s="37"/>
    </row>
    <row r="615" spans="1:8" s="2" customFormat="1" ht="16.899999999999999" customHeight="1">
      <c r="A615" s="36"/>
      <c r="B615" s="37"/>
      <c r="C615" s="256" t="s">
        <v>1</v>
      </c>
      <c r="D615" s="256" t="s">
        <v>1488</v>
      </c>
      <c r="E615" s="18" t="s">
        <v>1</v>
      </c>
      <c r="F615" s="257">
        <v>4</v>
      </c>
      <c r="G615" s="36"/>
      <c r="H615" s="37"/>
    </row>
    <row r="616" spans="1:8" s="2" customFormat="1" ht="16.899999999999999" customHeight="1">
      <c r="A616" s="36"/>
      <c r="B616" s="37"/>
      <c r="C616" s="256" t="s">
        <v>148</v>
      </c>
      <c r="D616" s="256" t="s">
        <v>268</v>
      </c>
      <c r="E616" s="18" t="s">
        <v>1</v>
      </c>
      <c r="F616" s="257">
        <v>4</v>
      </c>
      <c r="G616" s="36"/>
      <c r="H616" s="37"/>
    </row>
    <row r="617" spans="1:8" s="2" customFormat="1" ht="16.899999999999999" customHeight="1">
      <c r="A617" s="36"/>
      <c r="B617" s="37"/>
      <c r="C617" s="258" t="s">
        <v>1671</v>
      </c>
      <c r="D617" s="36"/>
      <c r="E617" s="36"/>
      <c r="F617" s="36"/>
      <c r="G617" s="36"/>
      <c r="H617" s="37"/>
    </row>
    <row r="618" spans="1:8" s="2" customFormat="1" ht="16.899999999999999" customHeight="1">
      <c r="A618" s="36"/>
      <c r="B618" s="37"/>
      <c r="C618" s="256" t="s">
        <v>260</v>
      </c>
      <c r="D618" s="256" t="s">
        <v>261</v>
      </c>
      <c r="E618" s="18" t="s">
        <v>262</v>
      </c>
      <c r="F618" s="257">
        <v>4</v>
      </c>
      <c r="G618" s="36"/>
      <c r="H618" s="37"/>
    </row>
    <row r="619" spans="1:8" s="2" customFormat="1" ht="16.899999999999999" customHeight="1">
      <c r="A619" s="36"/>
      <c r="B619" s="37"/>
      <c r="C619" s="256" t="s">
        <v>270</v>
      </c>
      <c r="D619" s="256" t="s">
        <v>271</v>
      </c>
      <c r="E619" s="18" t="s">
        <v>262</v>
      </c>
      <c r="F619" s="257">
        <v>4</v>
      </c>
      <c r="G619" s="36"/>
      <c r="H619" s="37"/>
    </row>
    <row r="620" spans="1:8" s="2" customFormat="1" ht="16.899999999999999" customHeight="1">
      <c r="A620" s="36"/>
      <c r="B620" s="37"/>
      <c r="C620" s="252" t="s">
        <v>1357</v>
      </c>
      <c r="D620" s="253" t="s">
        <v>1</v>
      </c>
      <c r="E620" s="254" t="s">
        <v>1</v>
      </c>
      <c r="F620" s="255">
        <v>5.1779999999999999</v>
      </c>
      <c r="G620" s="36"/>
      <c r="H620" s="37"/>
    </row>
    <row r="621" spans="1:8" s="2" customFormat="1" ht="16.899999999999999" customHeight="1">
      <c r="A621" s="36"/>
      <c r="B621" s="37"/>
      <c r="C621" s="256" t="s">
        <v>1</v>
      </c>
      <c r="D621" s="256" t="s">
        <v>1517</v>
      </c>
      <c r="E621" s="18" t="s">
        <v>1</v>
      </c>
      <c r="F621" s="257">
        <v>0</v>
      </c>
      <c r="G621" s="36"/>
      <c r="H621" s="37"/>
    </row>
    <row r="622" spans="1:8" s="2" customFormat="1" ht="16.899999999999999" customHeight="1">
      <c r="A622" s="36"/>
      <c r="B622" s="37"/>
      <c r="C622" s="256" t="s">
        <v>1</v>
      </c>
      <c r="D622" s="256" t="s">
        <v>1518</v>
      </c>
      <c r="E622" s="18" t="s">
        <v>1</v>
      </c>
      <c r="F622" s="257">
        <v>5.1890000000000001</v>
      </c>
      <c r="G622" s="36"/>
      <c r="H622" s="37"/>
    </row>
    <row r="623" spans="1:8" s="2" customFormat="1" ht="16.899999999999999" customHeight="1">
      <c r="A623" s="36"/>
      <c r="B623" s="37"/>
      <c r="C623" s="256" t="s">
        <v>1</v>
      </c>
      <c r="D623" s="256" t="s">
        <v>1355</v>
      </c>
      <c r="E623" s="18" t="s">
        <v>1</v>
      </c>
      <c r="F623" s="257">
        <v>0</v>
      </c>
      <c r="G623" s="36"/>
      <c r="H623" s="37"/>
    </row>
    <row r="624" spans="1:8" s="2" customFormat="1" ht="16.899999999999999" customHeight="1">
      <c r="A624" s="36"/>
      <c r="B624" s="37"/>
      <c r="C624" s="256" t="s">
        <v>1</v>
      </c>
      <c r="D624" s="256" t="s">
        <v>1519</v>
      </c>
      <c r="E624" s="18" t="s">
        <v>1</v>
      </c>
      <c r="F624" s="257">
        <v>-1.0999999999999999E-2</v>
      </c>
      <c r="G624" s="36"/>
      <c r="H624" s="37"/>
    </row>
    <row r="625" spans="1:8" s="2" customFormat="1" ht="16.899999999999999" customHeight="1">
      <c r="A625" s="36"/>
      <c r="B625" s="37"/>
      <c r="C625" s="256" t="s">
        <v>1357</v>
      </c>
      <c r="D625" s="256" t="s">
        <v>254</v>
      </c>
      <c r="E625" s="18" t="s">
        <v>1</v>
      </c>
      <c r="F625" s="257">
        <v>5.1779999999999999</v>
      </c>
      <c r="G625" s="36"/>
      <c r="H625" s="37"/>
    </row>
    <row r="626" spans="1:8" s="2" customFormat="1" ht="16.899999999999999" customHeight="1">
      <c r="A626" s="36"/>
      <c r="B626" s="37"/>
      <c r="C626" s="252" t="s">
        <v>1354</v>
      </c>
      <c r="D626" s="253" t="s">
        <v>1</v>
      </c>
      <c r="E626" s="254" t="s">
        <v>1</v>
      </c>
      <c r="F626" s="255">
        <v>5.1890000000000001</v>
      </c>
      <c r="G626" s="36"/>
      <c r="H626" s="37"/>
    </row>
    <row r="627" spans="1:8" s="2" customFormat="1" ht="16.899999999999999" customHeight="1">
      <c r="A627" s="36"/>
      <c r="B627" s="37"/>
      <c r="C627" s="256" t="s">
        <v>1</v>
      </c>
      <c r="D627" s="256" t="s">
        <v>1517</v>
      </c>
      <c r="E627" s="18" t="s">
        <v>1</v>
      </c>
      <c r="F627" s="257">
        <v>0</v>
      </c>
      <c r="G627" s="36"/>
      <c r="H627" s="37"/>
    </row>
    <row r="628" spans="1:8" s="2" customFormat="1" ht="16.899999999999999" customHeight="1">
      <c r="A628" s="36"/>
      <c r="B628" s="37"/>
      <c r="C628" s="256" t="s">
        <v>1</v>
      </c>
      <c r="D628" s="256" t="s">
        <v>1518</v>
      </c>
      <c r="E628" s="18" t="s">
        <v>1</v>
      </c>
      <c r="F628" s="257">
        <v>5.1890000000000001</v>
      </c>
      <c r="G628" s="36"/>
      <c r="H628" s="37"/>
    </row>
    <row r="629" spans="1:8" s="2" customFormat="1" ht="16.899999999999999" customHeight="1">
      <c r="A629" s="36"/>
      <c r="B629" s="37"/>
      <c r="C629" s="256" t="s">
        <v>1354</v>
      </c>
      <c r="D629" s="256" t="s">
        <v>268</v>
      </c>
      <c r="E629" s="18" t="s">
        <v>1</v>
      </c>
      <c r="F629" s="257">
        <v>5.1890000000000001</v>
      </c>
      <c r="G629" s="36"/>
      <c r="H629" s="37"/>
    </row>
    <row r="630" spans="1:8" s="2" customFormat="1" ht="16.899999999999999" customHeight="1">
      <c r="A630" s="36"/>
      <c r="B630" s="37"/>
      <c r="C630" s="252" t="s">
        <v>150</v>
      </c>
      <c r="D630" s="253" t="s">
        <v>1</v>
      </c>
      <c r="E630" s="254" t="s">
        <v>1</v>
      </c>
      <c r="F630" s="255">
        <v>24.648</v>
      </c>
      <c r="G630" s="36"/>
      <c r="H630" s="37"/>
    </row>
    <row r="631" spans="1:8" s="2" customFormat="1" ht="16.899999999999999" customHeight="1">
      <c r="A631" s="36"/>
      <c r="B631" s="37"/>
      <c r="C631" s="256" t="s">
        <v>1</v>
      </c>
      <c r="D631" s="256" t="s">
        <v>162</v>
      </c>
      <c r="E631" s="18" t="s">
        <v>1</v>
      </c>
      <c r="F631" s="257">
        <v>24.648</v>
      </c>
      <c r="G631" s="36"/>
      <c r="H631" s="37"/>
    </row>
    <row r="632" spans="1:8" s="2" customFormat="1" ht="16.899999999999999" customHeight="1">
      <c r="A632" s="36"/>
      <c r="B632" s="37"/>
      <c r="C632" s="256" t="s">
        <v>150</v>
      </c>
      <c r="D632" s="256" t="s">
        <v>254</v>
      </c>
      <c r="E632" s="18" t="s">
        <v>1</v>
      </c>
      <c r="F632" s="257">
        <v>24.648</v>
      </c>
      <c r="G632" s="36"/>
      <c r="H632" s="37"/>
    </row>
    <row r="633" spans="1:8" s="2" customFormat="1" ht="16.899999999999999" customHeight="1">
      <c r="A633" s="36"/>
      <c r="B633" s="37"/>
      <c r="C633" s="258" t="s">
        <v>1671</v>
      </c>
      <c r="D633" s="36"/>
      <c r="E633" s="36"/>
      <c r="F633" s="36"/>
      <c r="G633" s="36"/>
      <c r="H633" s="37"/>
    </row>
    <row r="634" spans="1:8" s="2" customFormat="1" ht="16.899999999999999" customHeight="1">
      <c r="A634" s="36"/>
      <c r="B634" s="37"/>
      <c r="C634" s="256" t="s">
        <v>572</v>
      </c>
      <c r="D634" s="256" t="s">
        <v>573</v>
      </c>
      <c r="E634" s="18" t="s">
        <v>444</v>
      </c>
      <c r="F634" s="257">
        <v>2.415</v>
      </c>
      <c r="G634" s="36"/>
      <c r="H634" s="37"/>
    </row>
    <row r="635" spans="1:8" s="2" customFormat="1" ht="16.899999999999999" customHeight="1">
      <c r="A635" s="36"/>
      <c r="B635" s="37"/>
      <c r="C635" s="256" t="s">
        <v>578</v>
      </c>
      <c r="D635" s="256" t="s">
        <v>579</v>
      </c>
      <c r="E635" s="18" t="s">
        <v>444</v>
      </c>
      <c r="F635" s="257">
        <v>22.233000000000001</v>
      </c>
      <c r="G635" s="36"/>
      <c r="H635" s="37"/>
    </row>
    <row r="636" spans="1:8" s="2" customFormat="1" ht="16.899999999999999" customHeight="1">
      <c r="A636" s="36"/>
      <c r="B636" s="37"/>
      <c r="C636" s="252" t="s">
        <v>154</v>
      </c>
      <c r="D636" s="253" t="s">
        <v>1</v>
      </c>
      <c r="E636" s="254" t="s">
        <v>1</v>
      </c>
      <c r="F636" s="255">
        <v>1.1000000000000001</v>
      </c>
      <c r="G636" s="36"/>
      <c r="H636" s="37"/>
    </row>
    <row r="637" spans="1:8" s="2" customFormat="1" ht="16.899999999999999" customHeight="1">
      <c r="A637" s="36"/>
      <c r="B637" s="37"/>
      <c r="C637" s="256" t="s">
        <v>1</v>
      </c>
      <c r="D637" s="256" t="s">
        <v>1497</v>
      </c>
      <c r="E637" s="18" t="s">
        <v>1</v>
      </c>
      <c r="F637" s="257">
        <v>1.1000000000000001</v>
      </c>
      <c r="G637" s="36"/>
      <c r="H637" s="37"/>
    </row>
    <row r="638" spans="1:8" s="2" customFormat="1" ht="16.899999999999999" customHeight="1">
      <c r="A638" s="36"/>
      <c r="B638" s="37"/>
      <c r="C638" s="256" t="s">
        <v>154</v>
      </c>
      <c r="D638" s="256" t="s">
        <v>254</v>
      </c>
      <c r="E638" s="18" t="s">
        <v>1</v>
      </c>
      <c r="F638" s="257">
        <v>1.1000000000000001</v>
      </c>
      <c r="G638" s="36"/>
      <c r="H638" s="37"/>
    </row>
    <row r="639" spans="1:8" s="2" customFormat="1" ht="16.899999999999999" customHeight="1">
      <c r="A639" s="36"/>
      <c r="B639" s="37"/>
      <c r="C639" s="258" t="s">
        <v>1671</v>
      </c>
      <c r="D639" s="36"/>
      <c r="E639" s="36"/>
      <c r="F639" s="36"/>
      <c r="G639" s="36"/>
      <c r="H639" s="37"/>
    </row>
    <row r="640" spans="1:8" s="2" customFormat="1" ht="16.899999999999999" customHeight="1">
      <c r="A640" s="36"/>
      <c r="B640" s="37"/>
      <c r="C640" s="256" t="s">
        <v>428</v>
      </c>
      <c r="D640" s="256" t="s">
        <v>429</v>
      </c>
      <c r="E640" s="18" t="s">
        <v>262</v>
      </c>
      <c r="F640" s="257">
        <v>1.1000000000000001</v>
      </c>
      <c r="G640" s="36"/>
      <c r="H640" s="37"/>
    </row>
    <row r="641" spans="1:8" s="2" customFormat="1" ht="16.899999999999999" customHeight="1">
      <c r="A641" s="36"/>
      <c r="B641" s="37"/>
      <c r="C641" s="256" t="s">
        <v>1135</v>
      </c>
      <c r="D641" s="256" t="s">
        <v>1136</v>
      </c>
      <c r="E641" s="18" t="s">
        <v>262</v>
      </c>
      <c r="F641" s="257">
        <v>7.7</v>
      </c>
      <c r="G641" s="36"/>
      <c r="H641" s="37"/>
    </row>
    <row r="642" spans="1:8" s="2" customFormat="1" ht="16.899999999999999" customHeight="1">
      <c r="A642" s="36"/>
      <c r="B642" s="37"/>
      <c r="C642" s="252" t="s">
        <v>156</v>
      </c>
      <c r="D642" s="253" t="s">
        <v>1</v>
      </c>
      <c r="E642" s="254" t="s">
        <v>1</v>
      </c>
      <c r="F642" s="255">
        <v>32.545000000000002</v>
      </c>
      <c r="G642" s="36"/>
      <c r="H642" s="37"/>
    </row>
    <row r="643" spans="1:8" s="2" customFormat="1" ht="16.899999999999999" customHeight="1">
      <c r="A643" s="36"/>
      <c r="B643" s="37"/>
      <c r="C643" s="252" t="s">
        <v>162</v>
      </c>
      <c r="D643" s="253" t="s">
        <v>1</v>
      </c>
      <c r="E643" s="254" t="s">
        <v>1</v>
      </c>
      <c r="F643" s="255">
        <v>24.648</v>
      </c>
      <c r="G643" s="36"/>
      <c r="H643" s="37"/>
    </row>
    <row r="644" spans="1:8" s="2" customFormat="1" ht="16.899999999999999" customHeight="1">
      <c r="A644" s="36"/>
      <c r="B644" s="37"/>
      <c r="C644" s="256" t="s">
        <v>1</v>
      </c>
      <c r="D644" s="256" t="s">
        <v>1501</v>
      </c>
      <c r="E644" s="18" t="s">
        <v>1</v>
      </c>
      <c r="F644" s="257">
        <v>0</v>
      </c>
      <c r="G644" s="36"/>
      <c r="H644" s="37"/>
    </row>
    <row r="645" spans="1:8" s="2" customFormat="1" ht="16.899999999999999" customHeight="1">
      <c r="A645" s="36"/>
      <c r="B645" s="37"/>
      <c r="C645" s="256" t="s">
        <v>1</v>
      </c>
      <c r="D645" s="256" t="s">
        <v>1502</v>
      </c>
      <c r="E645" s="18" t="s">
        <v>1</v>
      </c>
      <c r="F645" s="257">
        <v>30.012</v>
      </c>
      <c r="G645" s="36"/>
      <c r="H645" s="37"/>
    </row>
    <row r="646" spans="1:8" s="2" customFormat="1" ht="16.899999999999999" customHeight="1">
      <c r="A646" s="36"/>
      <c r="B646" s="37"/>
      <c r="C646" s="256" t="s">
        <v>1</v>
      </c>
      <c r="D646" s="256" t="s">
        <v>464</v>
      </c>
      <c r="E646" s="18" t="s">
        <v>1</v>
      </c>
      <c r="F646" s="257">
        <v>0</v>
      </c>
      <c r="G646" s="36"/>
      <c r="H646" s="37"/>
    </row>
    <row r="647" spans="1:8" s="2" customFormat="1" ht="16.899999999999999" customHeight="1">
      <c r="A647" s="36"/>
      <c r="B647" s="37"/>
      <c r="C647" s="256" t="s">
        <v>1</v>
      </c>
      <c r="D647" s="256" t="s">
        <v>500</v>
      </c>
      <c r="E647" s="18" t="s">
        <v>1</v>
      </c>
      <c r="F647" s="257">
        <v>0</v>
      </c>
      <c r="G647" s="36"/>
      <c r="H647" s="37"/>
    </row>
    <row r="648" spans="1:8" s="2" customFormat="1" ht="16.899999999999999" customHeight="1">
      <c r="A648" s="36"/>
      <c r="B648" s="37"/>
      <c r="C648" s="256" t="s">
        <v>1</v>
      </c>
      <c r="D648" s="256" t="s">
        <v>1503</v>
      </c>
      <c r="E648" s="18" t="s">
        <v>1</v>
      </c>
      <c r="F648" s="257">
        <v>-4.2240000000000002</v>
      </c>
      <c r="G648" s="36"/>
      <c r="H648" s="37"/>
    </row>
    <row r="649" spans="1:8" s="2" customFormat="1" ht="16.899999999999999" customHeight="1">
      <c r="A649" s="36"/>
      <c r="B649" s="37"/>
      <c r="C649" s="256" t="s">
        <v>1</v>
      </c>
      <c r="D649" s="256" t="s">
        <v>471</v>
      </c>
      <c r="E649" s="18" t="s">
        <v>1</v>
      </c>
      <c r="F649" s="257">
        <v>0</v>
      </c>
      <c r="G649" s="36"/>
      <c r="H649" s="37"/>
    </row>
    <row r="650" spans="1:8" s="2" customFormat="1" ht="16.899999999999999" customHeight="1">
      <c r="A650" s="36"/>
      <c r="B650" s="37"/>
      <c r="C650" s="256" t="s">
        <v>1</v>
      </c>
      <c r="D650" s="256" t="s">
        <v>1504</v>
      </c>
      <c r="E650" s="18" t="s">
        <v>1</v>
      </c>
      <c r="F650" s="257">
        <v>-1.1399999999999999</v>
      </c>
      <c r="G650" s="36"/>
      <c r="H650" s="37"/>
    </row>
    <row r="651" spans="1:8" s="2" customFormat="1" ht="16.899999999999999" customHeight="1">
      <c r="A651" s="36"/>
      <c r="B651" s="37"/>
      <c r="C651" s="256" t="s">
        <v>162</v>
      </c>
      <c r="D651" s="256" t="s">
        <v>254</v>
      </c>
      <c r="E651" s="18" t="s">
        <v>1</v>
      </c>
      <c r="F651" s="257">
        <v>24.648</v>
      </c>
      <c r="G651" s="36"/>
      <c r="H651" s="37"/>
    </row>
    <row r="652" spans="1:8" s="2" customFormat="1" ht="16.899999999999999" customHeight="1">
      <c r="A652" s="36"/>
      <c r="B652" s="37"/>
      <c r="C652" s="258" t="s">
        <v>1671</v>
      </c>
      <c r="D652" s="36"/>
      <c r="E652" s="36"/>
      <c r="F652" s="36"/>
      <c r="G652" s="36"/>
      <c r="H652" s="37"/>
    </row>
    <row r="653" spans="1:8" s="2" customFormat="1" ht="16.899999999999999" customHeight="1">
      <c r="A653" s="36"/>
      <c r="B653" s="37"/>
      <c r="C653" s="256" t="s">
        <v>442</v>
      </c>
      <c r="D653" s="256" t="s">
        <v>443</v>
      </c>
      <c r="E653" s="18" t="s">
        <v>444</v>
      </c>
      <c r="F653" s="257">
        <v>24.648</v>
      </c>
      <c r="G653" s="36"/>
      <c r="H653" s="37"/>
    </row>
    <row r="654" spans="1:8" s="2" customFormat="1" ht="16.899999999999999" customHeight="1">
      <c r="A654" s="36"/>
      <c r="B654" s="37"/>
      <c r="C654" s="256" t="s">
        <v>1313</v>
      </c>
      <c r="D654" s="256" t="s">
        <v>1314</v>
      </c>
      <c r="E654" s="18" t="s">
        <v>444</v>
      </c>
      <c r="F654" s="257">
        <v>24.155000000000001</v>
      </c>
      <c r="G654" s="36"/>
      <c r="H654" s="37"/>
    </row>
    <row r="655" spans="1:8" s="2" customFormat="1" ht="16.899999999999999" customHeight="1">
      <c r="A655" s="36"/>
      <c r="B655" s="37"/>
      <c r="C655" s="256" t="s">
        <v>1321</v>
      </c>
      <c r="D655" s="256" t="s">
        <v>1322</v>
      </c>
      <c r="E655" s="18" t="s">
        <v>444</v>
      </c>
      <c r="F655" s="257">
        <v>0.49299999999999999</v>
      </c>
      <c r="G655" s="36"/>
      <c r="H655" s="37"/>
    </row>
    <row r="656" spans="1:8" s="2" customFormat="1" ht="16.899999999999999" customHeight="1">
      <c r="A656" s="36"/>
      <c r="B656" s="37"/>
      <c r="C656" s="252" t="s">
        <v>164</v>
      </c>
      <c r="D656" s="253" t="s">
        <v>1</v>
      </c>
      <c r="E656" s="254" t="s">
        <v>1</v>
      </c>
      <c r="F656" s="255">
        <v>30.012</v>
      </c>
      <c r="G656" s="36"/>
      <c r="H656" s="37"/>
    </row>
    <row r="657" spans="1:8" s="2" customFormat="1" ht="16.899999999999999" customHeight="1">
      <c r="A657" s="36"/>
      <c r="B657" s="37"/>
      <c r="C657" s="256" t="s">
        <v>1</v>
      </c>
      <c r="D657" s="256" t="s">
        <v>1501</v>
      </c>
      <c r="E657" s="18" t="s">
        <v>1</v>
      </c>
      <c r="F657" s="257">
        <v>0</v>
      </c>
      <c r="G657" s="36"/>
      <c r="H657" s="37"/>
    </row>
    <row r="658" spans="1:8" s="2" customFormat="1" ht="16.899999999999999" customHeight="1">
      <c r="A658" s="36"/>
      <c r="B658" s="37"/>
      <c r="C658" s="256" t="s">
        <v>1</v>
      </c>
      <c r="D658" s="256" t="s">
        <v>1502</v>
      </c>
      <c r="E658" s="18" t="s">
        <v>1</v>
      </c>
      <c r="F658" s="257">
        <v>30.012</v>
      </c>
      <c r="G658" s="36"/>
      <c r="H658" s="37"/>
    </row>
    <row r="659" spans="1:8" s="2" customFormat="1" ht="16.899999999999999" customHeight="1">
      <c r="A659" s="36"/>
      <c r="B659" s="37"/>
      <c r="C659" s="256" t="s">
        <v>164</v>
      </c>
      <c r="D659" s="256" t="s">
        <v>268</v>
      </c>
      <c r="E659" s="18" t="s">
        <v>1</v>
      </c>
      <c r="F659" s="257">
        <v>30.012</v>
      </c>
      <c r="G659" s="36"/>
      <c r="H659" s="37"/>
    </row>
    <row r="660" spans="1:8" s="2" customFormat="1" ht="16.899999999999999" customHeight="1">
      <c r="A660" s="36"/>
      <c r="B660" s="37"/>
      <c r="C660" s="258" t="s">
        <v>1671</v>
      </c>
      <c r="D660" s="36"/>
      <c r="E660" s="36"/>
      <c r="F660" s="36"/>
      <c r="G660" s="36"/>
      <c r="H660" s="37"/>
    </row>
    <row r="661" spans="1:8" s="2" customFormat="1" ht="16.899999999999999" customHeight="1">
      <c r="A661" s="36"/>
      <c r="B661" s="37"/>
      <c r="C661" s="256" t="s">
        <v>584</v>
      </c>
      <c r="D661" s="256" t="s">
        <v>585</v>
      </c>
      <c r="E661" s="18" t="s">
        <v>444</v>
      </c>
      <c r="F661" s="257">
        <v>17.978999999999999</v>
      </c>
      <c r="G661" s="36"/>
      <c r="H661" s="37"/>
    </row>
    <row r="662" spans="1:8" s="2" customFormat="1" ht="16.899999999999999" customHeight="1">
      <c r="A662" s="36"/>
      <c r="B662" s="37"/>
      <c r="C662" s="252" t="s">
        <v>1349</v>
      </c>
      <c r="D662" s="253" t="s">
        <v>1</v>
      </c>
      <c r="E662" s="254" t="s">
        <v>1</v>
      </c>
      <c r="F662" s="255">
        <v>17.978999999999999</v>
      </c>
      <c r="G662" s="36"/>
      <c r="H662" s="37"/>
    </row>
    <row r="663" spans="1:8" s="2" customFormat="1" ht="16.899999999999999" customHeight="1">
      <c r="A663" s="36"/>
      <c r="B663" s="37"/>
      <c r="C663" s="256" t="s">
        <v>1</v>
      </c>
      <c r="D663" s="256" t="s">
        <v>587</v>
      </c>
      <c r="E663" s="18" t="s">
        <v>1</v>
      </c>
      <c r="F663" s="257">
        <v>0</v>
      </c>
      <c r="G663" s="36"/>
      <c r="H663" s="37"/>
    </row>
    <row r="664" spans="1:8" s="2" customFormat="1" ht="16.899999999999999" customHeight="1">
      <c r="A664" s="36"/>
      <c r="B664" s="37"/>
      <c r="C664" s="256" t="s">
        <v>1</v>
      </c>
      <c r="D664" s="256" t="s">
        <v>164</v>
      </c>
      <c r="E664" s="18" t="s">
        <v>1</v>
      </c>
      <c r="F664" s="257">
        <v>30.012</v>
      </c>
      <c r="G664" s="36"/>
      <c r="H664" s="37"/>
    </row>
    <row r="665" spans="1:8" s="2" customFormat="1" ht="16.899999999999999" customHeight="1">
      <c r="A665" s="36"/>
      <c r="B665" s="37"/>
      <c r="C665" s="256" t="s">
        <v>1</v>
      </c>
      <c r="D665" s="256" t="s">
        <v>1346</v>
      </c>
      <c r="E665" s="18" t="s">
        <v>1</v>
      </c>
      <c r="F665" s="257">
        <v>0</v>
      </c>
      <c r="G665" s="36"/>
      <c r="H665" s="37"/>
    </row>
    <row r="666" spans="1:8" s="2" customFormat="1" ht="16.899999999999999" customHeight="1">
      <c r="A666" s="36"/>
      <c r="B666" s="37"/>
      <c r="C666" s="256" t="s">
        <v>1</v>
      </c>
      <c r="D666" s="256" t="s">
        <v>1513</v>
      </c>
      <c r="E666" s="18" t="s">
        <v>1</v>
      </c>
      <c r="F666" s="257">
        <v>-6.7530000000000001</v>
      </c>
      <c r="G666" s="36"/>
      <c r="H666" s="37"/>
    </row>
    <row r="667" spans="1:8" s="2" customFormat="1" ht="16.899999999999999" customHeight="1">
      <c r="A667" s="36"/>
      <c r="B667" s="37"/>
      <c r="C667" s="256" t="s">
        <v>1</v>
      </c>
      <c r="D667" s="256" t="s">
        <v>605</v>
      </c>
      <c r="E667" s="18" t="s">
        <v>1</v>
      </c>
      <c r="F667" s="257">
        <v>0</v>
      </c>
      <c r="G667" s="36"/>
      <c r="H667" s="37"/>
    </row>
    <row r="668" spans="1:8" s="2" customFormat="1" ht="16.899999999999999" customHeight="1">
      <c r="A668" s="36"/>
      <c r="B668" s="37"/>
      <c r="C668" s="256" t="s">
        <v>1</v>
      </c>
      <c r="D668" s="256" t="s">
        <v>607</v>
      </c>
      <c r="E668" s="18" t="s">
        <v>1</v>
      </c>
      <c r="F668" s="257">
        <v>0</v>
      </c>
      <c r="G668" s="36"/>
      <c r="H668" s="37"/>
    </row>
    <row r="669" spans="1:8" s="2" customFormat="1" ht="16.899999999999999" customHeight="1">
      <c r="A669" s="36"/>
      <c r="B669" s="37"/>
      <c r="C669" s="256" t="s">
        <v>1</v>
      </c>
      <c r="D669" s="256" t="s">
        <v>1514</v>
      </c>
      <c r="E669" s="18" t="s">
        <v>1</v>
      </c>
      <c r="F669" s="257">
        <v>-5.28</v>
      </c>
      <c r="G669" s="36"/>
      <c r="H669" s="37"/>
    </row>
    <row r="670" spans="1:8" s="2" customFormat="1" ht="16.899999999999999" customHeight="1">
      <c r="A670" s="36"/>
      <c r="B670" s="37"/>
      <c r="C670" s="256" t="s">
        <v>1349</v>
      </c>
      <c r="D670" s="256" t="s">
        <v>254</v>
      </c>
      <c r="E670" s="18" t="s">
        <v>1</v>
      </c>
      <c r="F670" s="257">
        <v>17.978999999999999</v>
      </c>
      <c r="G670" s="36"/>
      <c r="H670" s="37"/>
    </row>
    <row r="671" spans="1:8" s="2" customFormat="1" ht="26.45" customHeight="1">
      <c r="A671" s="36"/>
      <c r="B671" s="37"/>
      <c r="C671" s="251" t="s">
        <v>1681</v>
      </c>
      <c r="D671" s="251" t="s">
        <v>110</v>
      </c>
      <c r="E671" s="36"/>
      <c r="F671" s="36"/>
      <c r="G671" s="36"/>
      <c r="H671" s="37"/>
    </row>
    <row r="672" spans="1:8" s="2" customFormat="1" ht="16.899999999999999" customHeight="1">
      <c r="A672" s="36"/>
      <c r="B672" s="37"/>
      <c r="C672" s="252" t="s">
        <v>1682</v>
      </c>
      <c r="D672" s="253" t="s">
        <v>1683</v>
      </c>
      <c r="E672" s="254" t="s">
        <v>1</v>
      </c>
      <c r="F672" s="255">
        <v>497663.99999999994</v>
      </c>
      <c r="G672" s="36"/>
      <c r="H672" s="37"/>
    </row>
    <row r="673" spans="1:8" s="2" customFormat="1" ht="7.35" customHeight="1">
      <c r="A673" s="36"/>
      <c r="B673" s="51"/>
      <c r="C673" s="52"/>
      <c r="D673" s="52"/>
      <c r="E673" s="52"/>
      <c r="F673" s="52"/>
      <c r="G673" s="52"/>
      <c r="H673" s="37"/>
    </row>
    <row r="674" spans="1:8" s="2" customFormat="1" ht="11.25">
      <c r="A674" s="36"/>
      <c r="B674" s="36"/>
      <c r="C674" s="36"/>
      <c r="D674" s="36"/>
      <c r="E674" s="36"/>
      <c r="F674" s="36"/>
      <c r="G674" s="36"/>
      <c r="H674" s="36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SO 01 - KANALIZACE</vt:lpstr>
      <vt:lpstr>SO 02 - KANALIZAČNÍ PŘÍPOJKY</vt:lpstr>
      <vt:lpstr>SO 03 - VODOVODNÍ ŘÁD</vt:lpstr>
      <vt:lpstr>SO 04 - VODOVODNÍ PŘÍPOJKY</vt:lpstr>
      <vt:lpstr>SO 90 - OSTATNÍ NÁKLADY</vt:lpstr>
      <vt:lpstr>Seznam figur</vt:lpstr>
      <vt:lpstr>'Rekapitulace stavby'!Názvy_tisku</vt:lpstr>
      <vt:lpstr>'Seznam figur'!Názvy_tisku</vt:lpstr>
      <vt:lpstr>'SO 01 - KANALIZACE'!Názvy_tisku</vt:lpstr>
      <vt:lpstr>'SO 02 - KANALIZAČNÍ PŘÍPOJKY'!Názvy_tisku</vt:lpstr>
      <vt:lpstr>'SO 03 - VODOVODNÍ ŘÁD'!Názvy_tisku</vt:lpstr>
      <vt:lpstr>'SO 04 - VODOVODNÍ PŘÍPOJKY'!Názvy_tisku</vt:lpstr>
      <vt:lpstr>'SO 90 - OSTATNÍ NÁKLADY'!Názvy_tisku</vt:lpstr>
      <vt:lpstr>'Rekapitulace stavby'!Oblast_tisku</vt:lpstr>
      <vt:lpstr>'Seznam figur'!Oblast_tisku</vt:lpstr>
      <vt:lpstr>'SO 01 - KANALIZACE'!Oblast_tisku</vt:lpstr>
      <vt:lpstr>'SO 02 - KANALIZAČNÍ PŘÍPOJKY'!Oblast_tisku</vt:lpstr>
      <vt:lpstr>'SO 03 - VODOVODNÍ ŘÁD'!Oblast_tisku</vt:lpstr>
      <vt:lpstr>'SO 04 - VODOVODNÍ PŘÍPOJKY'!Oblast_tisku</vt:lpstr>
      <vt:lpstr>'SO 90 - OSTATNÍ NÁKLADY'!Oblast_tisku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2020-06-22T09:19:12Z</cp:lastPrinted>
  <dcterms:created xsi:type="dcterms:W3CDTF">2020-06-22T06:26:24Z</dcterms:created>
  <dcterms:modified xsi:type="dcterms:W3CDTF">2020-06-22T09:20:35Z</dcterms:modified>
</cp:coreProperties>
</file>